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24226"/>
  <mc:AlternateContent xmlns:mc="http://schemas.openxmlformats.org/markup-compatibility/2006">
    <mc:Choice Requires="x15">
      <x15ac:absPath xmlns:x15ac="http://schemas.microsoft.com/office/spreadsheetml/2010/11/ac" url="C:\Users\Viviz\Desktop\ESCRITORIO\CNV\SallustroSetiembre2019\"/>
    </mc:Choice>
  </mc:AlternateContent>
  <xr:revisionPtr revIDLastSave="0" documentId="13_ncr:1_{93785E57-AE6A-4D4E-817B-2470FE9028A2}" xr6:coauthVersionLast="45" xr6:coauthVersionMax="45" xr10:uidLastSave="{00000000-0000-0000-0000-000000000000}"/>
  <bookViews>
    <workbookView xWindow="-120" yWindow="-120" windowWidth="20730" windowHeight="11160" xr2:uid="{00000000-000D-0000-FFFF-FFFF00000000}"/>
  </bookViews>
  <sheets>
    <sheet name="presentacion" sheetId="33" r:id="rId1"/>
    <sheet name="NE 1" sheetId="34" r:id="rId2"/>
    <sheet name="NE2" sheetId="35" r:id="rId3"/>
    <sheet name="1" sheetId="1" r:id="rId4"/>
    <sheet name="2" sheetId="2" r:id="rId5"/>
    <sheet name="3" sheetId="3" r:id="rId6"/>
    <sheet name="4" sheetId="4" r:id="rId7"/>
    <sheet name="5" sheetId="5" r:id="rId8"/>
    <sheet name="6" sheetId="6" r:id="rId9"/>
    <sheet name="7" sheetId="7" r:id="rId10"/>
    <sheet name="8" sheetId="31" r:id="rId11"/>
    <sheet name="9" sheetId="9" r:id="rId12"/>
    <sheet name="10" sheetId="10" r:id="rId13"/>
    <sheet name="11" sheetId="21" r:id="rId14"/>
    <sheet name="12" sheetId="22" r:id="rId15"/>
    <sheet name="13" sheetId="23" r:id="rId16"/>
    <sheet name="14" sheetId="24" r:id="rId17"/>
    <sheet name="15" sheetId="25" r:id="rId18"/>
    <sheet name="16" sheetId="26" r:id="rId19"/>
    <sheet name="17" sheetId="17" r:id="rId20"/>
    <sheet name="18" sheetId="27" r:id="rId21"/>
    <sheet name="19" sheetId="28" r:id="rId22"/>
    <sheet name="20" sheetId="29" r:id="rId23"/>
  </sheets>
  <externalReferences>
    <externalReference r:id="rId24"/>
    <externalReference r:id="rId25"/>
  </externalReferences>
  <definedNames>
    <definedName name="_xlnm.Print_Area" localSheetId="3">'1'!$A$1:$H$40</definedName>
    <definedName name="_xlnm.Print_Area" localSheetId="12">'10'!$A$1:$E$82</definedName>
    <definedName name="_xlnm.Print_Area" localSheetId="13">'11'!$A$1:$L$22</definedName>
    <definedName name="_xlnm.Print_Area" localSheetId="14">'12'!$A$1:$L$16</definedName>
    <definedName name="_xlnm.Print_Area" localSheetId="20">'18'!$A$1:$J$55</definedName>
    <definedName name="_xlnm.Print_Area" localSheetId="21">'19'!$A$1:$D$16</definedName>
    <definedName name="_xlnm.Print_Area" localSheetId="4">'2'!$A$1:$E$34</definedName>
    <definedName name="_xlnm.Print_Area" localSheetId="22">'20'!$A$1:$F$33</definedName>
    <definedName name="_xlnm.Print_Area" localSheetId="5">'3'!$A$1:$K$205</definedName>
    <definedName name="_xlnm.Print_Area" localSheetId="6">'4'!$A$1:$J$23</definedName>
    <definedName name="_xlnm.Print_Area" localSheetId="7">'5'!$A$1:$E$45</definedName>
    <definedName name="_xlnm.Print_Area" localSheetId="8">'6'!$A$1:$D$84</definedName>
    <definedName name="_xlnm.Print_Area" localSheetId="9">'7'!$A$1:$D$61</definedName>
    <definedName name="_xlnm.Print_Area" localSheetId="10">'8'!$A$1:$E$289</definedName>
    <definedName name="_xlnm.Print_Area" localSheetId="11">'9'!$A$1:$E$192</definedName>
    <definedName name="_xlnm.Print_Area" localSheetId="1">'NE 1'!$A$1:$B$57</definedName>
    <definedName name="_xlnm.Print_Area" localSheetId="0">presentacion!$A$1:$I$131</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42" i="7" l="1"/>
  <c r="E39" i="7" s="1"/>
  <c r="I209" i="3" l="1"/>
  <c r="J209" i="3"/>
  <c r="H207" i="3"/>
  <c r="H203" i="3"/>
  <c r="H202" i="3"/>
  <c r="H204" i="3" s="1"/>
  <c r="H201" i="3"/>
  <c r="H196" i="3" s="1"/>
  <c r="H195" i="3"/>
  <c r="H191" i="3"/>
  <c r="H187" i="3"/>
  <c r="H183" i="3"/>
  <c r="H168" i="3"/>
  <c r="H167" i="3"/>
  <c r="H166" i="3"/>
  <c r="H165" i="3"/>
  <c r="K161" i="3"/>
  <c r="H151" i="3"/>
  <c r="H147" i="3"/>
  <c r="H143" i="3"/>
  <c r="H44" i="3"/>
  <c r="H35" i="3"/>
  <c r="H28" i="3"/>
  <c r="H20" i="3"/>
  <c r="H15" i="3"/>
  <c r="C40" i="7"/>
  <c r="G49" i="6"/>
  <c r="F49" i="6"/>
  <c r="H210" i="3" l="1"/>
  <c r="H198" i="3"/>
  <c r="H176" i="3"/>
  <c r="H139" i="3"/>
  <c r="H149" i="3" s="1"/>
  <c r="H161" i="3" s="1"/>
  <c r="H178" i="3" s="1"/>
  <c r="D12" i="28"/>
  <c r="H209" i="3" l="1"/>
  <c r="I10" i="27"/>
  <c r="I11" i="27"/>
  <c r="I12" i="27"/>
  <c r="I13" i="27"/>
  <c r="I14" i="27"/>
  <c r="I15" i="27"/>
  <c r="H54" i="27"/>
  <c r="F54" i="27"/>
  <c r="E54" i="27"/>
  <c r="I50" i="27"/>
  <c r="I51" i="27"/>
  <c r="C21" i="26"/>
  <c r="B190" i="9"/>
  <c r="B189" i="9"/>
  <c r="B191" i="9" s="1"/>
  <c r="D181" i="9" l="1"/>
  <c r="D170" i="9" s="1"/>
  <c r="E181" i="9"/>
  <c r="E170" i="9" s="1"/>
  <c r="G181" i="9"/>
  <c r="H181" i="9"/>
  <c r="H182" i="9" s="1"/>
  <c r="G189" i="9"/>
  <c r="C190" i="9"/>
  <c r="G190" i="9" s="1"/>
  <c r="D191" i="9"/>
  <c r="D171" i="9" s="1"/>
  <c r="E191" i="9"/>
  <c r="E171" i="9" s="1"/>
  <c r="C191" i="9" l="1"/>
  <c r="C171" i="9" s="1"/>
  <c r="C172" i="9" s="1"/>
  <c r="G182" i="9"/>
  <c r="E172" i="9"/>
  <c r="D172" i="9"/>
  <c r="G172" i="9" l="1"/>
  <c r="L13" i="21" l="1"/>
  <c r="B20" i="21"/>
  <c r="F20" i="21"/>
  <c r="G40" i="1" l="1"/>
  <c r="G18" i="1"/>
  <c r="J18" i="1" s="1"/>
  <c r="H165" i="9"/>
  <c r="G165" i="9"/>
  <c r="H159" i="9"/>
  <c r="G159" i="9"/>
  <c r="E159" i="9"/>
  <c r="D159" i="9"/>
  <c r="H149" i="9" l="1"/>
  <c r="G149" i="9"/>
  <c r="H135" i="9"/>
  <c r="E165" i="9"/>
  <c r="E166" i="9" s="1"/>
  <c r="H166" i="9" s="1"/>
  <c r="E243" i="31" l="1"/>
  <c r="E290" i="31"/>
  <c r="C281" i="31"/>
  <c r="D280" i="31"/>
  <c r="D279" i="31"/>
  <c r="D278" i="31"/>
  <c r="D277" i="31"/>
  <c r="D276" i="31"/>
  <c r="D275" i="31"/>
  <c r="D274" i="31"/>
  <c r="D272" i="31"/>
  <c r="D271" i="31"/>
  <c r="D270" i="31"/>
  <c r="D269" i="31"/>
  <c r="D268" i="31"/>
  <c r="D267" i="31"/>
  <c r="D266" i="31"/>
  <c r="D265" i="31"/>
  <c r="D264" i="31"/>
  <c r="D263" i="31"/>
  <c r="D262" i="31"/>
  <c r="D261" i="31"/>
  <c r="D260" i="31"/>
  <c r="D259" i="31"/>
  <c r="D255" i="31"/>
  <c r="D254" i="31"/>
  <c r="D253" i="31"/>
  <c r="D252" i="31"/>
  <c r="D251" i="31"/>
  <c r="D249" i="31"/>
  <c r="D248" i="31"/>
  <c r="E281" i="31"/>
  <c r="D208" i="31" l="1"/>
  <c r="D209" i="31"/>
  <c r="D210" i="31"/>
  <c r="D211" i="31"/>
  <c r="D212" i="31"/>
  <c r="D213" i="31"/>
  <c r="D214" i="31"/>
  <c r="D215" i="31"/>
  <c r="D216" i="31"/>
  <c r="D217" i="31"/>
  <c r="D218" i="31"/>
  <c r="D219" i="31"/>
  <c r="D220" i="31"/>
  <c r="D221" i="31"/>
  <c r="D222" i="31"/>
  <c r="D223" i="31"/>
  <c r="D224" i="31"/>
  <c r="D225" i="31"/>
  <c r="D226" i="31"/>
  <c r="D227" i="31"/>
  <c r="D228" i="31"/>
  <c r="D229" i="31"/>
  <c r="D230" i="31"/>
  <c r="D231" i="31"/>
  <c r="D232" i="31"/>
  <c r="D233" i="31"/>
  <c r="D234" i="31"/>
  <c r="D235" i="31"/>
  <c r="D236" i="31"/>
  <c r="D237" i="31"/>
  <c r="D238" i="31"/>
  <c r="D239" i="31"/>
  <c r="D240" i="31"/>
  <c r="D241" i="31"/>
  <c r="D207" i="31"/>
  <c r="D243" i="31" s="1"/>
  <c r="C243" i="31"/>
  <c r="C59" i="7" l="1"/>
  <c r="I42" i="7"/>
  <c r="G42" i="7" l="1"/>
  <c r="G50" i="7"/>
  <c r="B42" i="7"/>
  <c r="C39" i="7" l="1"/>
  <c r="C38" i="7"/>
  <c r="C36" i="7"/>
  <c r="C35" i="7"/>
  <c r="C33" i="7"/>
  <c r="C32" i="7"/>
  <c r="C31" i="7"/>
  <c r="C28" i="7"/>
  <c r="C27" i="7"/>
  <c r="C26" i="7"/>
  <c r="C25" i="7"/>
  <c r="C11" i="7"/>
  <c r="C12" i="7"/>
  <c r="C14" i="7"/>
  <c r="C16" i="7"/>
  <c r="C18" i="7"/>
  <c r="C22" i="7"/>
  <c r="C23" i="7"/>
  <c r="C9" i="7"/>
  <c r="C83" i="6" l="1"/>
  <c r="E86" i="6" s="1"/>
  <c r="D83" i="6"/>
  <c r="F86" i="6" s="1"/>
  <c r="B20" i="6" l="1"/>
  <c r="B18" i="6"/>
  <c r="B42" i="6"/>
  <c r="B40" i="6"/>
  <c r="B36" i="6"/>
  <c r="B38" i="6"/>
  <c r="C49" i="6"/>
  <c r="F50" i="6" s="1"/>
  <c r="D49" i="6"/>
  <c r="G50" i="6" s="1"/>
  <c r="B49" i="6" l="1"/>
  <c r="C32" i="5" l="1"/>
  <c r="C33" i="5"/>
  <c r="C34" i="5"/>
  <c r="C35" i="5"/>
  <c r="C36" i="5"/>
  <c r="C37" i="5"/>
  <c r="C38" i="5"/>
  <c r="C39" i="5"/>
  <c r="C40" i="5"/>
  <c r="C41" i="5"/>
  <c r="C42" i="5"/>
  <c r="C31" i="5"/>
  <c r="F26" i="1" l="1"/>
  <c r="F18" i="1"/>
  <c r="D59" i="7" l="1"/>
  <c r="D50" i="7"/>
  <c r="D64" i="6"/>
  <c r="D65" i="6" s="1"/>
  <c r="D33" i="6"/>
  <c r="E43" i="5"/>
  <c r="E22" i="2"/>
  <c r="E26" i="2" s="1"/>
  <c r="E30" i="2" s="1"/>
  <c r="E34" i="2" s="1"/>
  <c r="I57" i="27" l="1"/>
  <c r="G65" i="6" l="1"/>
  <c r="B64" i="6"/>
  <c r="B65" i="6" s="1"/>
  <c r="H65" i="6" l="1"/>
  <c r="I13" i="1" l="1"/>
  <c r="I12" i="1"/>
  <c r="D135" i="9"/>
  <c r="D123" i="9"/>
  <c r="D88" i="9"/>
  <c r="D45" i="9"/>
  <c r="D25" i="9"/>
  <c r="O58" i="27" l="1"/>
  <c r="M31" i="27"/>
  <c r="M9" i="27"/>
  <c r="L32" i="27"/>
  <c r="M32" i="27" l="1"/>
  <c r="F37" i="1"/>
  <c r="H15" i="22" l="1"/>
  <c r="I15" i="22"/>
  <c r="K15" i="22"/>
  <c r="G15" i="22"/>
  <c r="F15" i="22"/>
  <c r="B15" i="22"/>
  <c r="C14" i="22"/>
  <c r="L14" i="22"/>
  <c r="G20" i="21" l="1"/>
  <c r="D165" i="9" l="1"/>
  <c r="D166" i="9" s="1"/>
  <c r="G166" i="9" s="1"/>
  <c r="H50" i="9"/>
  <c r="E123" i="9"/>
  <c r="E144" i="9" s="1"/>
  <c r="E88" i="9"/>
  <c r="E143" i="9" s="1"/>
  <c r="E45" i="9"/>
  <c r="D48" i="9"/>
  <c r="G48" i="9" s="1"/>
  <c r="E25" i="9"/>
  <c r="D47" i="9"/>
  <c r="H10" i="31"/>
  <c r="C7" i="31"/>
  <c r="F10" i="31"/>
  <c r="I59" i="7"/>
  <c r="I50" i="7"/>
  <c r="I83" i="6"/>
  <c r="D43" i="5"/>
  <c r="H21" i="4"/>
  <c r="G21" i="4"/>
  <c r="F21" i="4"/>
  <c r="E21" i="4"/>
  <c r="D21" i="4"/>
  <c r="C21" i="4"/>
  <c r="B21" i="4"/>
  <c r="B27" i="4" s="1"/>
  <c r="I21" i="4" l="1"/>
  <c r="D139" i="9"/>
  <c r="D49" i="9"/>
  <c r="G47" i="9"/>
  <c r="E19" i="10" l="1"/>
  <c r="E13" i="10"/>
  <c r="C43" i="5" l="1"/>
  <c r="E21" i="10"/>
  <c r="F37" i="6"/>
  <c r="E30" i="29" l="1"/>
  <c r="E29" i="29"/>
  <c r="E26" i="29"/>
  <c r="E25" i="29"/>
  <c r="E23" i="29"/>
  <c r="E22" i="29"/>
  <c r="C12" i="28"/>
  <c r="I9" i="27"/>
  <c r="I16" i="27"/>
  <c r="I17" i="27"/>
  <c r="I18" i="27"/>
  <c r="I19" i="27"/>
  <c r="I20" i="27"/>
  <c r="I21" i="27"/>
  <c r="I22" i="27"/>
  <c r="I23" i="27"/>
  <c r="I24" i="27"/>
  <c r="I25" i="27"/>
  <c r="I26" i="27"/>
  <c r="I27" i="27"/>
  <c r="I28" i="27"/>
  <c r="I29" i="27"/>
  <c r="I30" i="27"/>
  <c r="I31" i="27"/>
  <c r="I32" i="27"/>
  <c r="I33" i="27"/>
  <c r="I34" i="27"/>
  <c r="I35" i="27"/>
  <c r="I36" i="27"/>
  <c r="I37" i="27"/>
  <c r="I38" i="27"/>
  <c r="I39" i="27"/>
  <c r="I40" i="27"/>
  <c r="I41" i="27"/>
  <c r="I42" i="27"/>
  <c r="I43" i="27"/>
  <c r="I44" i="27"/>
  <c r="I45" i="27"/>
  <c r="I46" i="27"/>
  <c r="I47" i="27"/>
  <c r="I48" i="27"/>
  <c r="I49" i="27"/>
  <c r="I52" i="27"/>
  <c r="I53" i="27"/>
  <c r="I8" i="27"/>
  <c r="M21" i="21"/>
  <c r="M20" i="21"/>
  <c r="I54" i="27" l="1"/>
  <c r="H13" i="10"/>
  <c r="H14" i="10" l="1"/>
  <c r="C149" i="9" l="1"/>
  <c r="E30" i="17"/>
  <c r="B149" i="9" l="1"/>
  <c r="D147" i="9" l="1"/>
  <c r="G49" i="9"/>
  <c r="G50" i="9" s="1"/>
  <c r="J42" i="7" l="1"/>
  <c r="E135" i="9"/>
  <c r="E147" i="9" s="1"/>
  <c r="B135" i="9" l="1"/>
  <c r="I19" i="4" l="1"/>
  <c r="J59" i="7" l="1"/>
  <c r="E59" i="7"/>
  <c r="H20" i="2" l="1"/>
  <c r="J57" i="27" s="1"/>
  <c r="G20" i="2"/>
  <c r="I58" i="27"/>
  <c r="H57" i="27"/>
  <c r="E57" i="27"/>
  <c r="B57" i="27"/>
  <c r="B58" i="27" s="1"/>
  <c r="F57" i="27"/>
  <c r="E59" i="27" l="1"/>
  <c r="E61" i="27" s="1"/>
  <c r="N57" i="27"/>
  <c r="F58" i="27"/>
  <c r="B33" i="6"/>
  <c r="M16" i="22" l="1"/>
  <c r="N16" i="22" s="1"/>
  <c r="M15" i="22"/>
  <c r="N21" i="21"/>
  <c r="L14" i="21"/>
  <c r="G13" i="10" l="1"/>
  <c r="G59" i="7" l="1"/>
  <c r="G83" i="6"/>
  <c r="D290" i="31"/>
  <c r="C28" i="1" l="1"/>
  <c r="C33" i="6"/>
  <c r="G33" i="6" s="1"/>
  <c r="E46" i="5"/>
  <c r="D46" i="5"/>
  <c r="D36" i="2"/>
  <c r="G14" i="31" l="1"/>
  <c r="D13" i="31"/>
  <c r="C13" i="31"/>
  <c r="J83" i="6"/>
  <c r="H83" i="6"/>
  <c r="H8" i="6" l="1"/>
  <c r="G25" i="4" l="1"/>
  <c r="D22" i="2" l="1"/>
  <c r="J58" i="27" l="1"/>
  <c r="C19" i="17"/>
  <c r="E19" i="17" s="1"/>
  <c r="C29" i="17"/>
  <c r="D8" i="31" l="1"/>
  <c r="E15" i="22" l="1"/>
  <c r="D15" i="22"/>
  <c r="L13" i="22"/>
  <c r="J13" i="22"/>
  <c r="C13" i="22"/>
  <c r="L12" i="22"/>
  <c r="J12" i="22"/>
  <c r="C12" i="22"/>
  <c r="L16" i="21"/>
  <c r="C15" i="22" l="1"/>
  <c r="L15" i="22"/>
  <c r="J15" i="22"/>
  <c r="N15" i="22"/>
  <c r="H59" i="7" l="1"/>
  <c r="D7" i="31" l="1"/>
  <c r="D10" i="31" s="1"/>
  <c r="I10" i="31" s="1"/>
  <c r="D47" i="5"/>
  <c r="H25" i="4" l="1"/>
  <c r="H27" i="4" s="1"/>
  <c r="I18" i="4"/>
  <c r="I12" i="4"/>
  <c r="I25" i="4" l="1"/>
  <c r="I27" i="4" s="1"/>
  <c r="B30" i="29" l="1"/>
  <c r="D9" i="6"/>
  <c r="G42" i="1" l="1"/>
  <c r="C25" i="26" l="1"/>
  <c r="E36" i="2"/>
  <c r="C18" i="26" l="1"/>
  <c r="D140" i="9" l="1"/>
  <c r="F29" i="29"/>
  <c r="F17" i="29" s="1"/>
  <c r="I50" i="9" l="1"/>
  <c r="F25" i="29"/>
  <c r="F15" i="29" s="1"/>
  <c r="F22" i="29"/>
  <c r="F13" i="29" s="1"/>
  <c r="B29" i="29"/>
  <c r="D29" i="29" s="1"/>
  <c r="E17" i="29" s="1"/>
  <c r="K20" i="21" l="1"/>
  <c r="C16" i="21" l="1"/>
  <c r="I20" i="21" l="1"/>
  <c r="H20" i="21"/>
  <c r="E20" i="21"/>
  <c r="L18" i="21"/>
  <c r="J18" i="21"/>
  <c r="C18" i="21"/>
  <c r="L19" i="21"/>
  <c r="J19" i="21"/>
  <c r="C19" i="21"/>
  <c r="L17" i="21"/>
  <c r="J17" i="21"/>
  <c r="C17" i="21"/>
  <c r="L15" i="21"/>
  <c r="J15" i="21"/>
  <c r="C15" i="21"/>
  <c r="J14" i="21"/>
  <c r="C14" i="21"/>
  <c r="J16" i="21"/>
  <c r="C20" i="21" l="1"/>
  <c r="L20" i="21"/>
  <c r="N20" i="21"/>
  <c r="J20" i="21"/>
  <c r="C50" i="7" l="1"/>
  <c r="H50" i="7" s="1"/>
  <c r="H10" i="6"/>
  <c r="C8" i="6" l="1"/>
  <c r="H9" i="6"/>
  <c r="D8" i="6"/>
  <c r="I8" i="6" l="1"/>
  <c r="J28" i="1"/>
  <c r="G27" i="4"/>
  <c r="F27" i="4"/>
  <c r="E27" i="4"/>
  <c r="C27" i="4"/>
  <c r="I17" i="4"/>
  <c r="I16" i="4"/>
  <c r="I15" i="4"/>
  <c r="I14" i="4"/>
  <c r="I13" i="4"/>
  <c r="F28" i="1" l="1"/>
  <c r="F46" i="1" s="1"/>
  <c r="D27" i="4"/>
  <c r="B23" i="29"/>
  <c r="B22" i="29"/>
  <c r="B26" i="29"/>
  <c r="D14" i="31" l="1"/>
  <c r="J50" i="7"/>
  <c r="E38" i="2"/>
  <c r="E50" i="7" l="1"/>
  <c r="H58" i="27" l="1"/>
  <c r="E58" i="27" l="1"/>
  <c r="M57" i="27"/>
  <c r="E48" i="9"/>
  <c r="E140" i="9" s="1"/>
  <c r="C285" i="31"/>
  <c r="E285" i="31"/>
  <c r="E289" i="31" s="1"/>
  <c r="E291" i="31" s="1"/>
  <c r="C27" i="17" l="1"/>
  <c r="C9" i="31"/>
  <c r="E47" i="9"/>
  <c r="E139" i="9" s="1"/>
  <c r="E149" i="9" s="1"/>
  <c r="H150" i="9" s="1"/>
  <c r="C25" i="17" l="1"/>
  <c r="E49" i="9"/>
  <c r="D10" i="6"/>
  <c r="E25" i="17" l="1"/>
  <c r="D26" i="2"/>
  <c r="D30" i="2" s="1"/>
  <c r="D34" i="2" s="1"/>
  <c r="D38" i="2" s="1"/>
  <c r="C37" i="1" l="1"/>
  <c r="J37" i="1" s="1"/>
  <c r="G54" i="27"/>
  <c r="D22" i="29" l="1"/>
  <c r="J26" i="1"/>
  <c r="C40" i="1"/>
  <c r="C46" i="1" s="1"/>
  <c r="E29" i="17"/>
  <c r="D144" i="9"/>
  <c r="J40" i="1" l="1"/>
  <c r="F47" i="1"/>
  <c r="F40" i="1"/>
  <c r="F42" i="1" s="1"/>
  <c r="B25" i="29"/>
  <c r="D25" i="29" s="1"/>
  <c r="C16" i="17" l="1"/>
  <c r="E16" i="17" l="1"/>
  <c r="E15" i="29" l="1"/>
  <c r="E13" i="29"/>
  <c r="B54" i="27"/>
  <c r="G14" i="25"/>
  <c r="D13" i="10" l="1"/>
  <c r="D19" i="10"/>
  <c r="E27" i="17"/>
  <c r="G14" i="10" l="1"/>
  <c r="D21" i="10"/>
  <c r="C9" i="6"/>
  <c r="C10" i="6" s="1"/>
  <c r="E47" i="5"/>
  <c r="E53" i="7" l="1"/>
  <c r="E54" i="7" s="1"/>
  <c r="F10" i="6"/>
  <c r="F11" i="6" s="1"/>
  <c r="I10" i="6"/>
  <c r="I9" i="6"/>
  <c r="F80" i="6"/>
  <c r="C15" i="17"/>
  <c r="F81" i="6" l="1"/>
  <c r="E15" i="17"/>
  <c r="D143" i="9"/>
  <c r="D149" i="9" s="1"/>
  <c r="G135" i="9" l="1"/>
  <c r="I135" i="9" s="1"/>
  <c r="G150" i="9"/>
  <c r="G7" i="31" l="1"/>
  <c r="C37" i="7" l="1"/>
  <c r="C13" i="7"/>
  <c r="C15" i="7"/>
  <c r="C17" i="7"/>
  <c r="C19" i="7"/>
  <c r="C20" i="7"/>
  <c r="C21" i="7"/>
  <c r="C29" i="7"/>
  <c r="C30" i="7"/>
  <c r="C34" i="7"/>
  <c r="C17" i="17"/>
  <c r="C21" i="17" s="1"/>
  <c r="C42" i="7" l="1"/>
  <c r="E42" i="7" s="1"/>
  <c r="G43" i="7" s="1"/>
  <c r="G44" i="7" s="1"/>
  <c r="E17" i="17"/>
  <c r="E21" i="17" s="1"/>
  <c r="D256" i="31"/>
  <c r="D257" i="31"/>
  <c r="D258" i="31"/>
  <c r="D250" i="31"/>
  <c r="D273" i="31"/>
  <c r="C289" i="31"/>
  <c r="C26" i="17"/>
  <c r="E26" i="17" s="1"/>
  <c r="E32" i="17" s="1"/>
  <c r="H42" i="7" l="1"/>
  <c r="D281" i="31"/>
  <c r="C8" i="31" s="1"/>
  <c r="D289" i="31"/>
  <c r="D291" i="31" s="1"/>
  <c r="C32" i="17"/>
  <c r="G8" i="31" l="1"/>
  <c r="C10" i="31"/>
  <c r="G10" i="31" l="1"/>
  <c r="C14" i="31"/>
  <c r="H14" i="31" l="1"/>
  <c r="F14" i="31"/>
  <c r="F15"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s>
  <commentList>
    <comment ref="C16" authorId="0" shapeId="0" xr:uid="{00000000-0006-0000-0F00-000001000000}">
      <text>
        <r>
          <rPr>
            <b/>
            <sz val="9"/>
            <color indexed="81"/>
            <rFont val="Tahoma"/>
            <family val="2"/>
          </rPr>
          <t>Usuario de Windows:</t>
        </r>
        <r>
          <rPr>
            <sz val="9"/>
            <color indexed="81"/>
            <rFont val="Tahoma"/>
            <family val="2"/>
          </rPr>
          <t xml:space="preserve">
EXISTENCIA AL CIERRE DEL 31/12/2017</t>
        </r>
      </text>
    </comment>
  </commentList>
</comments>
</file>

<file path=xl/sharedStrings.xml><?xml version="1.0" encoding="utf-8"?>
<sst xmlns="http://schemas.openxmlformats.org/spreadsheetml/2006/main" count="1728" uniqueCount="1018">
  <si>
    <t>(EXPRESADO EN GUARANIES)</t>
  </si>
  <si>
    <t>ACTIVO</t>
  </si>
  <si>
    <t>PASIVO</t>
  </si>
  <si>
    <t>ACTIVO  CORRIENTE</t>
  </si>
  <si>
    <t>PASIVO  CORRIENTE</t>
  </si>
  <si>
    <t>TOTAL PASIVO CORRIENTE</t>
  </si>
  <si>
    <t>PASIVO NO CORRIENTE</t>
  </si>
  <si>
    <t>TOTAL PASIVO NO CORRIENTE</t>
  </si>
  <si>
    <t>TOTAL ACTIVO CORRIENTE</t>
  </si>
  <si>
    <t xml:space="preserve">TOTAL PASIVO </t>
  </si>
  <si>
    <t>ACTIVO  NO CORRIENTE</t>
  </si>
  <si>
    <t>PATRIMONIO NETO</t>
  </si>
  <si>
    <t>Capital</t>
  </si>
  <si>
    <t>Reservas</t>
  </si>
  <si>
    <t>Resultados Acumulados</t>
  </si>
  <si>
    <t>Utilidad del Ejercicio</t>
  </si>
  <si>
    <t>TOTAL ACTIVO NO CORRIENTE</t>
  </si>
  <si>
    <t>TOTAL PATRIMONIO NETO</t>
  </si>
  <si>
    <t>TOTAL ACTIVO</t>
  </si>
  <si>
    <t>TOTAL PASIVO Y PATRIMONIO NETO</t>
  </si>
  <si>
    <t>ESTADO DE RESULTADOS</t>
  </si>
  <si>
    <t xml:space="preserve">Ejercicio  Finalizado el </t>
  </si>
  <si>
    <t>Resultado Operativo</t>
  </si>
  <si>
    <t xml:space="preserve">Reserva Legal </t>
  </si>
  <si>
    <t>Resultado antes del Impuesto a la Renta</t>
  </si>
  <si>
    <t xml:space="preserve">Impuesto a la Renta </t>
  </si>
  <si>
    <t>Resultado del Ejercicio</t>
  </si>
  <si>
    <t>(Expresado en Guaraníes)</t>
  </si>
  <si>
    <t>ESTADO DE VARIACION DEL PATRIMONIO NETO</t>
  </si>
  <si>
    <t>CAPITAL</t>
  </si>
  <si>
    <t>RESERVAS</t>
  </si>
  <si>
    <t>RESULTADOS</t>
  </si>
  <si>
    <t>Del</t>
  </si>
  <si>
    <t>CUENTAS</t>
  </si>
  <si>
    <t>Integrado</t>
  </si>
  <si>
    <t>Legal</t>
  </si>
  <si>
    <t>Revalúo</t>
  </si>
  <si>
    <t>Acumulados</t>
  </si>
  <si>
    <t>Ejercicio</t>
  </si>
  <si>
    <t>Movimientos Subsecuentes</t>
  </si>
  <si>
    <t>Transf. a Resultados Acumulados</t>
  </si>
  <si>
    <t>Reserva de Revalúo</t>
  </si>
  <si>
    <t>Distribución de Utilidades</t>
  </si>
  <si>
    <t>Reserva Legal</t>
  </si>
  <si>
    <t>Capitalización de Resultados</t>
  </si>
  <si>
    <t>NOTA 3 – DISPONIBILIDADES</t>
  </si>
  <si>
    <t>de la sociedad, como en Bancos de Plaza, en cuentas corrientes y cajas de ahorros, en guaraníes y dólares</t>
  </si>
  <si>
    <t>estadounidenses. Su composición se detalla en el siguiente cuadro:</t>
  </si>
  <si>
    <t>(Expresado en USD)</t>
  </si>
  <si>
    <t>(Expresado en guaraníes)</t>
  </si>
  <si>
    <t>Fondo Fijo</t>
  </si>
  <si>
    <t>Bancos – Moneda Local</t>
  </si>
  <si>
    <t>Banco Regional Cta. 16107000905</t>
  </si>
  <si>
    <t>Sudameris Bank S.A. Cta. 30195</t>
  </si>
  <si>
    <t>Banco Amambay S.A. Cta. 1-1300538/9</t>
  </si>
  <si>
    <t>Banco Continental S.A. Cta. 01-00457883</t>
  </si>
  <si>
    <t>Banco Nacional de Fomento Cta. 819786/8</t>
  </si>
  <si>
    <t>Banco Familiar Cta. Cte. 22-901969</t>
  </si>
  <si>
    <t>Bancos – Moneda Extranjera</t>
  </si>
  <si>
    <t>Banco Regional Cta. 1611117030</t>
  </si>
  <si>
    <t>Banco Visión S.A. Cta.  USD</t>
  </si>
  <si>
    <t>Total</t>
  </si>
  <si>
    <t>NOTA 4 – CREDITOS</t>
  </si>
  <si>
    <t>CREDITOS CORRIENTES</t>
  </si>
  <si>
    <t>CREDITOS NO CORRIENTES</t>
  </si>
  <si>
    <t>TOTAL CREDITOS</t>
  </si>
  <si>
    <t>CREDITOS</t>
  </si>
  <si>
    <t>Clientes</t>
  </si>
  <si>
    <t>Factura Corriente ML</t>
  </si>
  <si>
    <t>Factura Corriente ME</t>
  </si>
  <si>
    <t>Cheque Corriente a Depos. ML</t>
  </si>
  <si>
    <t>Cheque Corriente a Depos. ME</t>
  </si>
  <si>
    <t>Menos: Previsión p/Incobrables</t>
  </si>
  <si>
    <t>OTROS CREDITOS</t>
  </si>
  <si>
    <t>Retenciones Computables Imp. A la Renta</t>
  </si>
  <si>
    <t>Impuesto al Valor Agregado</t>
  </si>
  <si>
    <t>TOTAL CREDITOS CORRIENTES</t>
  </si>
  <si>
    <t>TOTAL CREDITOS NO CORRIENTES</t>
  </si>
  <si>
    <t>NOTA 5 – INVENTARIOS</t>
  </si>
  <si>
    <t>MERCADERIAS-PROD. TERMINADOS</t>
  </si>
  <si>
    <t>AGENCIA SALLUSTRO</t>
  </si>
  <si>
    <t>ID ARGENTINA S.A.</t>
  </si>
  <si>
    <t>GTOS. PAGADOS POR ADELANTADO</t>
  </si>
  <si>
    <t>NOTA 7 – PROPIEDAD, PLANTA Y EQUIPO</t>
  </si>
  <si>
    <t xml:space="preserve">Bienes en operación </t>
  </si>
  <si>
    <t>Depreciación Acumulada</t>
  </si>
  <si>
    <t>TOTALES</t>
  </si>
  <si>
    <t>NOTA 8 – CUENTAS A PAGAR</t>
  </si>
  <si>
    <t>8.1 CORRIENTE</t>
  </si>
  <si>
    <t xml:space="preserve">Proveedores Locales  </t>
  </si>
  <si>
    <t xml:space="preserve">Proveedores del Exterior </t>
  </si>
  <si>
    <t xml:space="preserve">Acreedores Varios  </t>
  </si>
  <si>
    <t>Sub Total-Corriente</t>
  </si>
  <si>
    <t>8.2 NO CORRIENTE</t>
  </si>
  <si>
    <t>Sub Total-No Corriente</t>
  </si>
  <si>
    <t>Total Cuentas a Pagar</t>
  </si>
  <si>
    <t>PROVEEDOR</t>
  </si>
  <si>
    <t>BIEN/SERVICIO</t>
  </si>
  <si>
    <t>Saldo USD</t>
  </si>
  <si>
    <t>Saldo GS</t>
  </si>
  <si>
    <t>PROVEEDORES LOCALES</t>
  </si>
  <si>
    <t>SERVICIO</t>
  </si>
  <si>
    <t>MERCADERIAS</t>
  </si>
  <si>
    <t>PUBLICIDAD</t>
  </si>
  <si>
    <t>SUB-TOTAL PROVEED. LOCALES</t>
  </si>
  <si>
    <t>USD</t>
  </si>
  <si>
    <t>GUARANIES</t>
  </si>
  <si>
    <t>PROVEEDORES DEL EXTERIOR</t>
  </si>
  <si>
    <t>CIA HERING(BRA)</t>
  </si>
  <si>
    <t>SUB-TOTAL PROVEED. DEL EXTERIOR</t>
  </si>
  <si>
    <t>ACREEDORES VARIOS</t>
  </si>
  <si>
    <t>OTROS ACREEDORES</t>
  </si>
  <si>
    <t>SUB-TOTAL ACREEDORES</t>
  </si>
  <si>
    <t>Proveedores Locales No Corrientes</t>
  </si>
  <si>
    <t>TOTAL DEUDA COMERCIALES</t>
  </si>
  <si>
    <t>NOTA 9 – PRESTAMOS FINANCIEROS</t>
  </si>
  <si>
    <t xml:space="preserve">la Sociedad ha obtenido de los diversos Bancos de plaza y Financiera, de acuerdo al siguiente </t>
  </si>
  <si>
    <t>detalle:</t>
  </si>
  <si>
    <t>9.1    DOCUMENTOS A PAGAR</t>
  </si>
  <si>
    <t>Banco Regional S.A.</t>
  </si>
  <si>
    <t>B.B.V.A. GS.</t>
  </si>
  <si>
    <t>Banco Amambay S.A.</t>
  </si>
  <si>
    <t>Banco Continental</t>
  </si>
  <si>
    <t>Sub-total Corriente</t>
  </si>
  <si>
    <t>Sub-total No Corriente</t>
  </si>
  <si>
    <t>Total Documentos a Pagar</t>
  </si>
  <si>
    <t>9.2 INTERESES A DEVENGAR</t>
  </si>
  <si>
    <t>de la Sociedad a pagar de acuerdo a los vencimientos pactados, la composición es la siguiente:</t>
  </si>
  <si>
    <t xml:space="preserve">     (Expresado en guaraníes)</t>
  </si>
  <si>
    <t>9.2.1 CORRIENTE</t>
  </si>
  <si>
    <t>(-) Banco Regional S.A. Int. A Devengar</t>
  </si>
  <si>
    <t>(-) B.B.V.A. GS. Int. A Devengar</t>
  </si>
  <si>
    <t>(-) Banco Amambay S.A. Int. A Devengar</t>
  </si>
  <si>
    <t>(-) Banco Continental Int. A Devengar</t>
  </si>
  <si>
    <t>Prov. Pago Planes Beneficios Empleados</t>
  </si>
  <si>
    <t>Provisión a Proveedores</t>
  </si>
  <si>
    <t>NOTA 12 – BONOS BURSATILES</t>
  </si>
  <si>
    <t>12.1    BONOS BURSATILES</t>
  </si>
  <si>
    <t>12.1.1  CORRIENTE</t>
  </si>
  <si>
    <t>12.1.2  NO CORRIENTE</t>
  </si>
  <si>
    <t xml:space="preserve">Total Bonos Bursatiles </t>
  </si>
  <si>
    <t>ANEXO A</t>
  </si>
  <si>
    <t>BALANCE GENERAL</t>
  </si>
  <si>
    <t>BIENES DE USO</t>
  </si>
  <si>
    <t>VALORES DE ORIGEN</t>
  </si>
  <si>
    <t>AMORTIZACIONES</t>
  </si>
  <si>
    <t>Al inicio</t>
  </si>
  <si>
    <t>Altas y transf.</t>
  </si>
  <si>
    <t>Bajas del</t>
  </si>
  <si>
    <t>Al cierre</t>
  </si>
  <si>
    <t>Acumuladas al</t>
  </si>
  <si>
    <t>Altas</t>
  </si>
  <si>
    <t xml:space="preserve">Bajas </t>
  </si>
  <si>
    <t>Depreciación</t>
  </si>
  <si>
    <t>Neto</t>
  </si>
  <si>
    <t>del periodo</t>
  </si>
  <si>
    <t>periodo</t>
  </si>
  <si>
    <t>Inicio del periodo</t>
  </si>
  <si>
    <t>cierre del periodo</t>
  </si>
  <si>
    <t>Resultante</t>
  </si>
  <si>
    <t>Muebles y Útiles</t>
  </si>
  <si>
    <t>Equipos de Oficina</t>
  </si>
  <si>
    <t>Equipos de Informática</t>
  </si>
  <si>
    <t>Rodados</t>
  </si>
  <si>
    <t>Maquinarias y Herramientas</t>
  </si>
  <si>
    <t>Mejoras en Inmueble Ajeno</t>
  </si>
  <si>
    <t>ANEXO B</t>
  </si>
  <si>
    <t>ACTIVOS INTANGIBLES</t>
  </si>
  <si>
    <t>ANEXO C</t>
  </si>
  <si>
    <t>INVERSIONES, ACCIONES, DEBENTURES Y OTROS TITULOS EMITIDOS EN SERIE</t>
  </si>
  <si>
    <t>PARTICIPACION EN OTRAS SOCIEDADES</t>
  </si>
  <si>
    <t>Denomicac. y Carácter.</t>
  </si>
  <si>
    <t xml:space="preserve">Valor </t>
  </si>
  <si>
    <t>Valor</t>
  </si>
  <si>
    <t>Información sobre el Emisor</t>
  </si>
  <si>
    <t xml:space="preserve">de los Valores </t>
  </si>
  <si>
    <t>Clase</t>
  </si>
  <si>
    <t>Nominal</t>
  </si>
  <si>
    <t>Patrimonial</t>
  </si>
  <si>
    <t xml:space="preserve">de </t>
  </si>
  <si>
    <t>de</t>
  </si>
  <si>
    <t>% de</t>
  </si>
  <si>
    <t>Acitividad</t>
  </si>
  <si>
    <t>Según Ultimo Balance</t>
  </si>
  <si>
    <t>Emisor</t>
  </si>
  <si>
    <t>Unitario</t>
  </si>
  <si>
    <t>Libros</t>
  </si>
  <si>
    <t>Cotización</t>
  </si>
  <si>
    <t>Participación</t>
  </si>
  <si>
    <t>Principal</t>
  </si>
  <si>
    <t>Resultado</t>
  </si>
  <si>
    <t>Patrimonio Neto</t>
  </si>
  <si>
    <t>Inversiones Temporales</t>
  </si>
  <si>
    <t>NO APLICABLE</t>
  </si>
  <si>
    <t>Totales Ejercicio Actual</t>
  </si>
  <si>
    <t>Totales Ejercicio Anterior</t>
  </si>
  <si>
    <t>Inversiones Permanentes</t>
  </si>
  <si>
    <t>ANEXO D</t>
  </si>
  <si>
    <t>OTRAS INVERSIONES</t>
  </si>
  <si>
    <t>Cuentas</t>
  </si>
  <si>
    <t>Amortización</t>
  </si>
  <si>
    <t xml:space="preserve">Valor de </t>
  </si>
  <si>
    <t>Valor Registrado</t>
  </si>
  <si>
    <t>Año Anterior</t>
  </si>
  <si>
    <t>Inversiones</t>
  </si>
  <si>
    <t>Corrientes</t>
  </si>
  <si>
    <t>Sub Total</t>
  </si>
  <si>
    <t>No Corrientes</t>
  </si>
  <si>
    <t>Totales del Ejercicio</t>
  </si>
  <si>
    <t>ANEXO E</t>
  </si>
  <si>
    <t>PREVISIONES</t>
  </si>
  <si>
    <t>Rubro</t>
  </si>
  <si>
    <t>Constitución</t>
  </si>
  <si>
    <t>Desafectación</t>
  </si>
  <si>
    <t>Saldo al cierre</t>
  </si>
  <si>
    <t>Aplicación</t>
  </si>
  <si>
    <t>Ejercicio Anterior</t>
  </si>
  <si>
    <t>Deducidas</t>
  </si>
  <si>
    <t>del Activo</t>
  </si>
  <si>
    <t>  10.138.080.-</t>
  </si>
  <si>
    <t> 10.138.080.-</t>
  </si>
  <si>
    <t xml:space="preserve">Incluidas en </t>
  </si>
  <si>
    <t>el Pasivo</t>
  </si>
  <si>
    <t>COSTO DE MERCADERIAS O PRODUCTOS VENDIDOS</t>
  </si>
  <si>
    <t>O SERVICIOS PRESTADOS</t>
  </si>
  <si>
    <t>DETALLE</t>
  </si>
  <si>
    <t>I. COSTO DE MERCADERIAS O</t>
  </si>
  <si>
    <t>PRODUCTOS VENDIDOS</t>
  </si>
  <si>
    <t>Existencia al comienzo del periodo</t>
  </si>
  <si>
    <t>de Mercaderías de Reventa</t>
  </si>
  <si>
    <t>Compras del Periodo</t>
  </si>
  <si>
    <t>Existencia al cierre del periodo</t>
  </si>
  <si>
    <t>COSTOS DE MERCADERIAS O</t>
  </si>
  <si>
    <t xml:space="preserve">PRODUCTOS VENDIDOS </t>
  </si>
  <si>
    <t>ANEXO G</t>
  </si>
  <si>
    <t>ACTIVOS Y PASIVOS EN MONEDA EXTRANJERA</t>
  </si>
  <si>
    <t>MONEDA EXTRANJERA</t>
  </si>
  <si>
    <t>MONEDA LOCAL</t>
  </si>
  <si>
    <t>Moneda</t>
  </si>
  <si>
    <t>Cambio</t>
  </si>
  <si>
    <t>Monto</t>
  </si>
  <si>
    <t>Activo Corriente</t>
  </si>
  <si>
    <t>Bancos</t>
  </si>
  <si>
    <t>Cuentas a Cobrar</t>
  </si>
  <si>
    <t>Anticipo a Proveedores</t>
  </si>
  <si>
    <t>Pasivo Corriente</t>
  </si>
  <si>
    <t>Proveedores Locales</t>
  </si>
  <si>
    <t>Proveedores del Exterior</t>
  </si>
  <si>
    <t>ANEXO H</t>
  </si>
  <si>
    <t>INFORMACIÓN REQUERIDA SOBRE COSTOS Y GASTOS</t>
  </si>
  <si>
    <t>Costo de</t>
  </si>
  <si>
    <t>Costo</t>
  </si>
  <si>
    <t>Gastos</t>
  </si>
  <si>
    <t>RUBRO</t>
  </si>
  <si>
    <t>Bienes de</t>
  </si>
  <si>
    <t>Otros</t>
  </si>
  <si>
    <t>Financieros</t>
  </si>
  <si>
    <t>Uso</t>
  </si>
  <si>
    <t>Activos</t>
  </si>
  <si>
    <t>Actual</t>
  </si>
  <si>
    <t>Anterior</t>
  </si>
  <si>
    <t>Descuentos S/Ventas</t>
  </si>
  <si>
    <t>Sueldos y  Jornales Ventas</t>
  </si>
  <si>
    <t>Publicidad de Medios</t>
  </si>
  <si>
    <t>Otros Gastos Ventas</t>
  </si>
  <si>
    <t>Gastos Generales Ventas</t>
  </si>
  <si>
    <t>Remuneración de Directores</t>
  </si>
  <si>
    <t>Sueldos y Jornales Administrativos</t>
  </si>
  <si>
    <t>Honorarios Profesionales Administ.</t>
  </si>
  <si>
    <t>Gastos de Alquiler Administración</t>
  </si>
  <si>
    <t>Gastos Generales Administración</t>
  </si>
  <si>
    <t>Intereses y Gastos Financieros</t>
  </si>
  <si>
    <t>Diferencia de Cambio</t>
  </si>
  <si>
    <t>Costos de Ventas</t>
  </si>
  <si>
    <t>ANEXO I</t>
  </si>
  <si>
    <t>DATOS ESTADISTICOS</t>
  </si>
  <si>
    <t>ACUMULADO AL FIN DEL PERIODO</t>
  </si>
  <si>
    <t>INDICADORES OPERATIVOS</t>
  </si>
  <si>
    <t xml:space="preserve">Volumen de Ventas Totales </t>
  </si>
  <si>
    <t>Cantidad de Empleados y Obreros</t>
  </si>
  <si>
    <t>Consumo de Energía (en guaraníes)</t>
  </si>
  <si>
    <t>Cantidad de Sucursales</t>
  </si>
  <si>
    <t>ANEXO J</t>
  </si>
  <si>
    <t>INDICES ECONOMICO - FINANCIEROS</t>
  </si>
  <si>
    <t>INDICES</t>
  </si>
  <si>
    <t>Liquidez (1)</t>
  </si>
  <si>
    <t>Endeudamiento (2)</t>
  </si>
  <si>
    <t xml:space="preserve">Rentabilidad (3) </t>
  </si>
  <si>
    <t xml:space="preserve">      Pasivo Corriente</t>
  </si>
  <si>
    <t xml:space="preserve">     Patrimonio Neto</t>
  </si>
  <si>
    <t xml:space="preserve">     Resultado antes del</t>
  </si>
  <si>
    <t xml:space="preserve">     Patrimonio Neto excluido</t>
  </si>
  <si>
    <t xml:space="preserve">     el Resultado del Periodo</t>
  </si>
  <si>
    <t>Banco Continental Cta. USD</t>
  </si>
  <si>
    <t>CALZADOS BOTTERO LTDA.</t>
  </si>
  <si>
    <t xml:space="preserve">Total </t>
  </si>
  <si>
    <t>Administración</t>
  </si>
  <si>
    <t>Ventas</t>
  </si>
  <si>
    <t xml:space="preserve">               -   </t>
  </si>
  <si>
    <t xml:space="preserve">                                -   </t>
  </si>
  <si>
    <t xml:space="preserve">           -   </t>
  </si>
  <si>
    <t xml:space="preserve">        -   </t>
  </si>
  <si>
    <r>
      <t xml:space="preserve">(1) </t>
    </r>
    <r>
      <rPr>
        <u/>
        <sz val="9"/>
        <color indexed="8"/>
        <rFont val="Arial"/>
        <family val="2"/>
      </rPr>
      <t xml:space="preserve">Activo Corriente     </t>
    </r>
    <r>
      <rPr>
        <sz val="9"/>
        <color indexed="8"/>
        <rFont val="Arial"/>
        <family val="2"/>
      </rPr>
      <t xml:space="preserve">         </t>
    </r>
  </si>
  <si>
    <r>
      <t xml:space="preserve">(2) </t>
    </r>
    <r>
      <rPr>
        <u/>
        <sz val="10"/>
        <color indexed="8"/>
        <rFont val="Arial"/>
        <family val="2"/>
      </rPr>
      <t xml:space="preserve">Total de Pasivo     </t>
    </r>
    <r>
      <rPr>
        <sz val="10"/>
        <color indexed="8"/>
        <rFont val="Arial"/>
        <family val="2"/>
      </rPr>
      <t xml:space="preserve">     </t>
    </r>
  </si>
  <si>
    <r>
      <t xml:space="preserve">(3) </t>
    </r>
    <r>
      <rPr>
        <u/>
        <sz val="10"/>
        <color indexed="8"/>
        <rFont val="Arial"/>
        <family val="2"/>
      </rPr>
      <t xml:space="preserve">Impuesto a la Renta </t>
    </r>
  </si>
  <si>
    <t>D.H.L. S.R.L.</t>
  </si>
  <si>
    <t>J.FLEISCHMAN Y CIA. S.R.L.</t>
  </si>
  <si>
    <t>Sub-total Corriente Guaranies</t>
  </si>
  <si>
    <t>Sub-total No Corriente Guaranies</t>
  </si>
  <si>
    <t>RESUMEN DEUDAS FINANCIERAS</t>
  </si>
  <si>
    <t>9.2     INTERESES A DEVENGAR</t>
  </si>
  <si>
    <t xml:space="preserve">Gastos </t>
  </si>
  <si>
    <t>Extraord.</t>
  </si>
  <si>
    <t>ITAU S.A. Cta. 30000687/6</t>
  </si>
  <si>
    <t>Banco de la Nacion Argentina Cta.Cte. 571550</t>
  </si>
  <si>
    <t>ITAU S.A. Cta. 35000032/5</t>
  </si>
  <si>
    <t>B.B.V.A. Cta. U$ 21-215500-01131</t>
  </si>
  <si>
    <t>Banco de la Nacion Argentina Cta.Cte. 517542</t>
  </si>
  <si>
    <t>Banco Familiar Cta. Cte. U$ 22-1684423</t>
  </si>
  <si>
    <t>COMISION EXTERIOR ALPARGATAS</t>
  </si>
  <si>
    <t>AGENCIA FERNANDO DOMINGUEZ</t>
  </si>
  <si>
    <t xml:space="preserve">Banco Familiar </t>
  </si>
  <si>
    <t>(-) Banco Familiar  Int. A Devengar</t>
  </si>
  <si>
    <t>TECNICA SA - ML</t>
  </si>
  <si>
    <t>Activo  No Corriente</t>
  </si>
  <si>
    <t>Acreedores Varios</t>
  </si>
  <si>
    <t>Pasivo No Corriente</t>
  </si>
  <si>
    <t>Gastos de Viajes al Exterior Comercial</t>
  </si>
  <si>
    <t>Resultado Antes de Gtos. No Operativos</t>
  </si>
  <si>
    <t xml:space="preserve">Activos Intangibles </t>
  </si>
  <si>
    <t>Banco Visión S.A. Cta. 900017367</t>
  </si>
  <si>
    <t>Banco Atlas S.A. 000313005600</t>
  </si>
  <si>
    <t>BANCOOP S.A. 0410021458</t>
  </si>
  <si>
    <t>ALPARGATAS CALZADOS DEL URUGUAY</t>
  </si>
  <si>
    <t>CRAFTSMAN _(PVT) LIMITED</t>
  </si>
  <si>
    <t>GARCIA GROUP S.A.</t>
  </si>
  <si>
    <t>CONDOR S.A.C.I.</t>
  </si>
  <si>
    <t>PROYCON</t>
  </si>
  <si>
    <t xml:space="preserve">ALIANZA CONSULTORES </t>
  </si>
  <si>
    <t>AUTOTECNICA S.R.L.</t>
  </si>
  <si>
    <t>BARTHOLO TRANSPORTES Y REPRESENTACIONES S.R.L.</t>
  </si>
  <si>
    <t>ASEGURADORA DEL SUR S.A.</t>
  </si>
  <si>
    <t>DIRECCION GENERAL DE GRANDES CONRTIBUYENTES</t>
  </si>
  <si>
    <t>TRIBUTARIAS</t>
  </si>
  <si>
    <t>BANCOP S.A.</t>
  </si>
  <si>
    <t>(-) BANCOP S.A. A Devengar</t>
  </si>
  <si>
    <t>Mantenimiento y Reparación</t>
  </si>
  <si>
    <t>Gastos Bancarios</t>
  </si>
  <si>
    <t>Comisiones Tarjetas y Vales</t>
  </si>
  <si>
    <t>Pérdida por Inventario</t>
  </si>
  <si>
    <t>Gastos de Reorganización</t>
  </si>
  <si>
    <t>9.1.2  NO CORRIENTE</t>
  </si>
  <si>
    <t>9.1.1  CORRIENTE</t>
  </si>
  <si>
    <t xml:space="preserve">Sub-total No Corriente </t>
  </si>
  <si>
    <t xml:space="preserve">Sub-total Corriente </t>
  </si>
  <si>
    <t>9.2.2 NO CORRIENTE</t>
  </si>
  <si>
    <t xml:space="preserve">        (Expresado en guaraníes)</t>
  </si>
  <si>
    <t>Facultativa</t>
  </si>
  <si>
    <t>Otras Reservas</t>
  </si>
  <si>
    <t>Saldo al inicio del Período</t>
  </si>
  <si>
    <t>Reservas Facultativas</t>
  </si>
  <si>
    <t>GNB U$</t>
  </si>
  <si>
    <t>Cheque Rechazado en Gestion Judicial ML</t>
  </si>
  <si>
    <t>Intereses a Vencer L.P.</t>
  </si>
  <si>
    <t>Intereses a Cobrar L.P.</t>
  </si>
  <si>
    <t>COMISION DALPONTE</t>
  </si>
  <si>
    <t>GRENEKER</t>
  </si>
  <si>
    <t>UNDER ARMOUR HQ</t>
  </si>
  <si>
    <t>AUGUSTO M. INSFRÁN IBARROLA</t>
  </si>
  <si>
    <t>FLEXOPLAST S.A.</t>
  </si>
  <si>
    <t>FLETES</t>
  </si>
  <si>
    <t>PAMAQ S.A.</t>
  </si>
  <si>
    <t>INNOVARE S.A.E.C.A</t>
  </si>
  <si>
    <t>TRADIMEX S.R.L</t>
  </si>
  <si>
    <t>VENUS COMUNICACIONES S.A.</t>
  </si>
  <si>
    <t>Remuneración de Directores ventas</t>
  </si>
  <si>
    <t>Manten. Rep. Comercial</t>
  </si>
  <si>
    <t>Hono. Prof. Comercial</t>
  </si>
  <si>
    <t>Amort. Gastos de Reorganización</t>
  </si>
  <si>
    <t>GNB Paraguay S.A.</t>
  </si>
  <si>
    <t>(-) Banco GNB Paraguay S.A.</t>
  </si>
  <si>
    <t>Bonos Bursátiles LP</t>
  </si>
  <si>
    <t>(-) Int. Bonos Bursátiles No Devengados</t>
  </si>
  <si>
    <t>Bonos Bursátiles CP</t>
  </si>
  <si>
    <t>Interés Bonos Bursátiles a pagar CP</t>
  </si>
  <si>
    <t>Interés Bonos Bursátiles a pagar LP</t>
  </si>
  <si>
    <t>NOTA 7 – ACTIVO INTANGIBLE</t>
  </si>
  <si>
    <t>Activo Intangible</t>
  </si>
  <si>
    <t>Amortización Intangibles</t>
  </si>
  <si>
    <t xml:space="preserve">NOTA 6 – ANTICIPOS Y </t>
  </si>
  <si>
    <t>NOTA 7 - ANEXO B</t>
  </si>
  <si>
    <t xml:space="preserve">        </t>
  </si>
  <si>
    <t xml:space="preserve">BANCO ITAPUA S.A.E.C.A. GS.                                       </t>
  </si>
  <si>
    <t xml:space="preserve">BANCO ITAU                                                        </t>
  </si>
  <si>
    <t xml:space="preserve">BANCO REGIONAL                                                    </t>
  </si>
  <si>
    <t xml:space="preserve">BANCO CONTINENTAL                                                 </t>
  </si>
  <si>
    <t xml:space="preserve">BANCO FAMILIAR                                                    </t>
  </si>
  <si>
    <t xml:space="preserve">BANCO GNB PARAGUAY SA                                             </t>
  </si>
  <si>
    <t xml:space="preserve">BANCO B.B.V.A. CTA GS.                                            </t>
  </si>
  <si>
    <t xml:space="preserve">BANCO AMAMBAY GS.                                                 </t>
  </si>
  <si>
    <t xml:space="preserve">BANCOP S.A. GS.                                                   </t>
  </si>
  <si>
    <t xml:space="preserve">BANCO INTERFISA SAECA                                             </t>
  </si>
  <si>
    <t xml:space="preserve">FINANCIERA RIO GS.                                                </t>
  </si>
  <si>
    <t xml:space="preserve">BANCO AMAMBAY S.A. CTA. GS. LP                                    </t>
  </si>
  <si>
    <t xml:space="preserve">BANCOP S.A. CTA. GS. LP                                           </t>
  </si>
  <si>
    <t xml:space="preserve">BANCO INTERFISA SAECA L.P.                                        </t>
  </si>
  <si>
    <t xml:space="preserve">FINANCIERA RIO S.A. GS. L.P.                                      </t>
  </si>
  <si>
    <t xml:space="preserve">BANCO ITAPUA S.A.E.C.A. GS. L.P.                                  </t>
  </si>
  <si>
    <t>Banco Itapua S.A.E.C.A</t>
  </si>
  <si>
    <t>Banco Interfisa S.A.E.C.A.</t>
  </si>
  <si>
    <t>Tarjetas de Crédito</t>
  </si>
  <si>
    <t>Retenciones Computables de IVA</t>
  </si>
  <si>
    <t>Cheques Rechazados ML</t>
  </si>
  <si>
    <t>WOLVERINE WORLD WIDE, INC</t>
  </si>
  <si>
    <t xml:space="preserve">ANTICIPO COMISIONES         </t>
  </si>
  <si>
    <t>CERES SPORT INTERNATIONAL LIMITED</t>
  </si>
  <si>
    <t>AGENCIA BENKOVICS S.A.</t>
  </si>
  <si>
    <t>DANIEL A. ACOSTA CAPUZANO</t>
  </si>
  <si>
    <t>EDITORIAL DE NEGOCIOS S.A.</t>
  </si>
  <si>
    <t>ELECTROPAR S.A.</t>
  </si>
  <si>
    <t>EMOTICON S.A.</t>
  </si>
  <si>
    <t>GRUPO INVENTIVA S.A.C.I.</t>
  </si>
  <si>
    <t>MARIA ELENA BOGADO</t>
  </si>
  <si>
    <t>PILAR CALLIZO</t>
  </si>
  <si>
    <t>TEISA</t>
  </si>
  <si>
    <t>GRUPO 3S S.A</t>
  </si>
  <si>
    <t>CONSULTORIA</t>
  </si>
  <si>
    <t>RP3 S.A.</t>
  </si>
  <si>
    <t>Banco Itau S.A</t>
  </si>
  <si>
    <t>(-) Banco Itau S.A Int. A Devengar</t>
  </si>
  <si>
    <t xml:space="preserve">Banco Interfisa </t>
  </si>
  <si>
    <t>(-) Banco Interfisa  Int. A Devengar</t>
  </si>
  <si>
    <t>Financiera Rio S.A.</t>
  </si>
  <si>
    <t>(-) Financiera Rio S.A.  Int. A Devengar</t>
  </si>
  <si>
    <t>Banco Itapua S.A.E.C.A.</t>
  </si>
  <si>
    <t>(-) Banco Itapúa S.A.E.C.A.  Int. A Devengar</t>
  </si>
  <si>
    <t xml:space="preserve">PRESTAMOS DE SOCIOS ACCIONISTAS             </t>
  </si>
  <si>
    <t>Gasto de Reorganizacion</t>
  </si>
  <si>
    <t>Seguros Pagados</t>
  </si>
  <si>
    <t>Alquileres Ventas</t>
  </si>
  <si>
    <t>Depreciaciones</t>
  </si>
  <si>
    <t>(Expresado enUSD)</t>
  </si>
  <si>
    <t>Tipo</t>
  </si>
  <si>
    <t>ACUMULADOS AL INICIO DEL PERIODO</t>
  </si>
  <si>
    <t>Intereses a Cobrar a Socios Y Accionistas</t>
  </si>
  <si>
    <t>Intereses a Vencer a Socios Y Accionistas</t>
  </si>
  <si>
    <t>Anticipo Impuesto a la Renta</t>
  </si>
  <si>
    <t>Cheques Rechazados ME</t>
  </si>
  <si>
    <t>Documentos a Cobrar en Gestion Judicial ML</t>
  </si>
  <si>
    <t>Documentos a Cobrar en Gestion Judicial ME</t>
  </si>
  <si>
    <t>Cuentas a Cobrar a Socios o Entid. Viculadas L.P.</t>
  </si>
  <si>
    <t>Cuentas a Cobrar a Socios o Entid. Viculadas C.P.</t>
  </si>
  <si>
    <t xml:space="preserve">PREVISION POR OBSOLESCENCIA      </t>
  </si>
  <si>
    <t xml:space="preserve">IMPORTACIONES EN CURSO                    </t>
  </si>
  <si>
    <t>VLP COMERCIAL EXPORTADORA E IMPORTADORA LTDA.-ME</t>
  </si>
  <si>
    <t>ANDE</t>
  </si>
  <si>
    <t>ARNALDO MARTÍN FLORENCIO LOCATTI</t>
  </si>
  <si>
    <t>SEGUROS</t>
  </si>
  <si>
    <t>AUTOMOTOR S.A.</t>
  </si>
  <si>
    <t>CIRCULO PYO DE ARBITROS DE FUTBOL</t>
  </si>
  <si>
    <t>FUNDACION DEQUENI</t>
  </si>
  <si>
    <t>M. V. &amp; A. S. A.</t>
  </si>
  <si>
    <t>MAS EMPRENDIMIENTOS S.R.L</t>
  </si>
  <si>
    <t>MICHELLE ALEXIA DIJKHUIS MARTINEZ</t>
  </si>
  <si>
    <t>ROCATEX S.R.L.</t>
  </si>
  <si>
    <t>SHOPPING CENTERS(PARAGUAY) S.A.</t>
  </si>
  <si>
    <t>ULTRAMAR S.A.</t>
  </si>
  <si>
    <t>YVERA S.A. INMOBILIARIA Y COMERCIAL</t>
  </si>
  <si>
    <t>AROSEMA NORIEGA  CONTRERAS</t>
  </si>
  <si>
    <t>RETAILNEXT</t>
  </si>
  <si>
    <t xml:space="preserve">NOTAS DE CREDITO RECIBIDAS-REG.                                   </t>
  </si>
  <si>
    <t xml:space="preserve">FINLATINA S.A. DE FINANZAS GS                                     </t>
  </si>
  <si>
    <t xml:space="preserve">SOLAR S.A.E.C.A. GS.                                              </t>
  </si>
  <si>
    <t>(-) Banco GNB Paraguay S.A. Int. A Devengar</t>
  </si>
  <si>
    <t>Finlatina S.A. de Finanzas</t>
  </si>
  <si>
    <t>(-) Finlatina S.A. de Finanzas Int. A Devengar</t>
  </si>
  <si>
    <t>Solar SACEA</t>
  </si>
  <si>
    <t>(-) Solar SACEA Int. A Devengar</t>
  </si>
  <si>
    <t>Banco BBVA Gs.</t>
  </si>
  <si>
    <t>9.3 SOBREGIROS y DESCUENTO DE CHEQUES</t>
  </si>
  <si>
    <t xml:space="preserve">de descuentos de cheques adelantados de la Sociedad en Cta. Cte. de acuerdo al ultimo dia al cierre,  </t>
  </si>
  <si>
    <t>la composición es la siguiente:</t>
  </si>
  <si>
    <t>Agua, Luz y Telefono</t>
  </si>
  <si>
    <t>Combustibles y Lubricantes</t>
  </si>
  <si>
    <t>Utiles de Oficina Comercial</t>
  </si>
  <si>
    <t>Donaciones y Contribuciones</t>
  </si>
  <si>
    <t>Agua, Luz y Telefono Comercial</t>
  </si>
  <si>
    <t>Movilidad Comercial</t>
  </si>
  <si>
    <t>Combustibles y Lubricantes Comerc.</t>
  </si>
  <si>
    <t>Fletes pagados Comercial</t>
  </si>
  <si>
    <t>Gastos de Seguridad Comercial</t>
  </si>
  <si>
    <t xml:space="preserve">Movilidad </t>
  </si>
  <si>
    <t xml:space="preserve">Utiles de Oficina </t>
  </si>
  <si>
    <t>Donaciones y Contribuciones Comerc.</t>
  </si>
  <si>
    <t>Impuestos, Patentes, Tasas y Contrib.</t>
  </si>
  <si>
    <t xml:space="preserve">Gastos de Seguridad </t>
  </si>
  <si>
    <t>ANEXO F</t>
  </si>
  <si>
    <t>Cheque Vale</t>
  </si>
  <si>
    <t xml:space="preserve">Tu Financiera S.A.GS.           </t>
  </si>
  <si>
    <t xml:space="preserve">Fic S.A.de Finanzas GS   </t>
  </si>
  <si>
    <t>Situación</t>
  </si>
  <si>
    <t>(En Gs.)</t>
  </si>
  <si>
    <t>A. Cartera no Vencida</t>
  </si>
  <si>
    <t>B. Cartera Vencida</t>
  </si>
  <si>
    <t>Previsiones</t>
  </si>
  <si>
    <t>(En %)</t>
  </si>
  <si>
    <t>B. 1. Normal</t>
  </si>
  <si>
    <t>B. 2. En gestión de Cobro</t>
  </si>
  <si>
    <t>B. 3. En Gestión de Cobro Judicial</t>
  </si>
  <si>
    <t>TOTAL DE CARTERA</t>
  </si>
  <si>
    <t>Observaciones</t>
  </si>
  <si>
    <t>Criterios de Clasificación utilizados</t>
  </si>
  <si>
    <t>Normal</t>
  </si>
  <si>
    <t xml:space="preserve">de 1 a 90 días de atraso </t>
  </si>
  <si>
    <t>En Gestión de Cobro</t>
  </si>
  <si>
    <t>de 91 a 120 días de atraso</t>
  </si>
  <si>
    <t>En Gestión de Cobro Judicial</t>
  </si>
  <si>
    <t xml:space="preserve">transcurridos los 121 días de atraso, se le deriva al cliente </t>
  </si>
  <si>
    <t>a Inforcom  si dentro de los 30 días de ingresado a</t>
  </si>
  <si>
    <t xml:space="preserve">Inforcom el cliente no abona se deriva a judiciales </t>
  </si>
  <si>
    <t>siempre y cuando la deuda sea igual o superior a 5.000.000</t>
  </si>
  <si>
    <t>Clientes en Gestión Judicial ML</t>
  </si>
  <si>
    <t>Clientes en Gestión Judicial ME</t>
  </si>
  <si>
    <t>Banco GNB Gs.</t>
  </si>
  <si>
    <t>Solar S.A.E.C.A.</t>
  </si>
  <si>
    <t>DIRECCION GENERAL DE RECAUDACIONES</t>
  </si>
  <si>
    <t>ASTON SHOES PVT. LTD.</t>
  </si>
  <si>
    <t>MANUFEX</t>
  </si>
  <si>
    <t>ROGER INDUSTRIES LTD.</t>
  </si>
  <si>
    <t>AREA DEPORTIVA S.A.</t>
  </si>
  <si>
    <t>ASOCIACION PRO DESARROLLO PARAGUAY</t>
  </si>
  <si>
    <t>BLUE TOWER VENTURES PARAGUAY SOCIEDAD ANONIMA</t>
  </si>
  <si>
    <t>CAMARA DE COMERCIO ITALO-PYO</t>
  </si>
  <si>
    <t>CHURRASQUERIA DO GAUCHO</t>
  </si>
  <si>
    <t>CINTAS S.A.</t>
  </si>
  <si>
    <t>DIPPSA S.A.</t>
  </si>
  <si>
    <t>FORMUGRAFICA S.A.</t>
  </si>
  <si>
    <t>GESTION EMPRESARIAL</t>
  </si>
  <si>
    <t>GO PRO S.A.</t>
  </si>
  <si>
    <t>GRUPO SENSORMATIC S.A.</t>
  </si>
  <si>
    <t>INDUSTRIAS REUNIDAS ÑEMBY S.A.</t>
  </si>
  <si>
    <t>INSUMOS S.R.L.</t>
  </si>
  <si>
    <t>JAVIER JARA</t>
  </si>
  <si>
    <t>JORGE EDUARDO SAMSON BLAIRES</t>
  </si>
  <si>
    <t>LILY ANTONELLA GIMENEZ ORTIZ</t>
  </si>
  <si>
    <t>MAPFRE COMPAÑIA DE SEGUROS S.A.</t>
  </si>
  <si>
    <t>MARILINA ZORRILLA</t>
  </si>
  <si>
    <t>MARK GUILLERMO MEYER</t>
  </si>
  <si>
    <t>MERCEDES GRACIELA VALLORY PEREZ</t>
  </si>
  <si>
    <t>PAYLESS S.R.L.</t>
  </si>
  <si>
    <t>PEDRO BENITEZ</t>
  </si>
  <si>
    <t>PENTA S.A.</t>
  </si>
  <si>
    <t>RICARDO FIGUEREDO</t>
  </si>
  <si>
    <t>AUTOMARKET S.A</t>
  </si>
  <si>
    <t>KOSTAS VIAJES Y TURISMO S.R.L.</t>
  </si>
  <si>
    <t>MASTERLINE LOGISTICS PARAGUAY S.R.L.</t>
  </si>
  <si>
    <t>BIG RED ROOSTER</t>
  </si>
  <si>
    <t>PLAYNETWORK</t>
  </si>
  <si>
    <t>de terceros particulares, cuya composición es la siguiente:</t>
  </si>
  <si>
    <t>LOS 7S S.A. - PRESTAMO ME</t>
  </si>
  <si>
    <t>Iva a Pagar</t>
  </si>
  <si>
    <t xml:space="preserve">TRANSAMERICA TRADER &amp; INVESTMENT S.A.   </t>
  </si>
  <si>
    <t>Otras Deudas Financieras</t>
  </si>
  <si>
    <t>Bolsas</t>
  </si>
  <si>
    <t>Multas y Sanciones</t>
  </si>
  <si>
    <t>Examen de Admisión I.P.S.</t>
  </si>
  <si>
    <t>SALDO AL 30/09/2018</t>
  </si>
  <si>
    <t>Totales al  30/09/2018</t>
  </si>
  <si>
    <t>AL 30/09/2018</t>
  </si>
  <si>
    <t>Totales  al  30/09/2018</t>
  </si>
  <si>
    <t xml:space="preserve">DEUDORES VARIOS                                                   </t>
  </si>
  <si>
    <t xml:space="preserve">PRESTAMO DE SOCIO - ALBERTO SALLUSTRO M.E.                        </t>
  </si>
  <si>
    <t xml:space="preserve">COMISIONES PAGADAS SOBRE VENTAS                                   </t>
  </si>
  <si>
    <t>Banco Do Brasil</t>
  </si>
  <si>
    <t>Efectivo Gs.</t>
  </si>
  <si>
    <t>ARTEFATOS DE COURO VIA PIAVE LTDA.</t>
  </si>
  <si>
    <t>BASANT OVERSEAS</t>
  </si>
  <si>
    <t>CALCADOS TABITA LTDA</t>
  </si>
  <si>
    <t xml:space="preserve">CALZADOS SHELTER INDUSTRIA E COMERCIAL LTDA. </t>
  </si>
  <si>
    <t>CENTROCOURO COMERCIO E REPRESENTAÇÕES LTDA</t>
  </si>
  <si>
    <t>DACAL INDUSTRIA E COMERCIO DE CALCADOS LTDA.</t>
  </si>
  <si>
    <t>HEAVEN ASSES.EM EXO. E IMP LTDA</t>
  </si>
  <si>
    <t>INDUSTRIA DE CALCADOS WIRTH LTDA.</t>
  </si>
  <si>
    <t>OFFI INTERNATIONAL BUYERS CORP.</t>
  </si>
  <si>
    <t>TATA INTERNATIONAL LIMITED</t>
  </si>
  <si>
    <t>TRIALAND S.A.</t>
  </si>
  <si>
    <t>US CONTINENTAL MARKETING, INC</t>
  </si>
  <si>
    <t>ALFA TRADING S.A.</t>
  </si>
  <si>
    <t>AURORA E HIJOS S.R.L.</t>
  </si>
  <si>
    <t>AZAR INTERNACIONAL S.A.</t>
  </si>
  <si>
    <t>CERVEPAR S.A.</t>
  </si>
  <si>
    <t>CODIG S.A. ""CASA BLANC</t>
  </si>
  <si>
    <t>COPIPUNTO SA</t>
  </si>
  <si>
    <t>CORPORATION SEKIURA S.A.C.E.I.</t>
  </si>
  <si>
    <t>DANIELA SANTARELLI</t>
  </si>
  <si>
    <t>DAVID JACINTO DELGADO LEGUIZAMON</t>
  </si>
  <si>
    <t>DELTA S.R.L.</t>
  </si>
  <si>
    <t>EMILIO LOPEZ MERELES</t>
  </si>
  <si>
    <t>EPSA S.A</t>
  </si>
  <si>
    <t>FIWEEX S.R.L.</t>
  </si>
  <si>
    <t>FUNDACION JOSE KENTENICH</t>
  </si>
  <si>
    <t>GRAFIA S.R.L.</t>
  </si>
  <si>
    <t>GRAFICA Y EDITORIAL INTERSUDAMERICANA S.A.</t>
  </si>
  <si>
    <t>GRUPO INTERNACIONAL MERCOSUR S.A.</t>
  </si>
  <si>
    <t>GRUPO TAPYRACUAI S.A.</t>
  </si>
  <si>
    <t>GUIDO RAMON ROLÓN AGUILERA</t>
  </si>
  <si>
    <t>INCADE S.A</t>
  </si>
  <si>
    <t>JAUSER CARGO PARAGUAY S.A.</t>
  </si>
  <si>
    <t>JOSE GABRIEL ARNAUDO</t>
  </si>
  <si>
    <t>MALECON S.A.</t>
  </si>
  <si>
    <t>MANPOWER PARAGUAY SRL</t>
  </si>
  <si>
    <t>MEGA TRANSPORT PARAGUAY S.R.L.</t>
  </si>
  <si>
    <t>MIRENA TORCIDA FUSTAGNO</t>
  </si>
  <si>
    <t>MONITAL S.R.L.</t>
  </si>
  <si>
    <t>NEXT LIDERES EN TRANSFORMACION SRL</t>
  </si>
  <si>
    <t>NUCLEO S.A.</t>
  </si>
  <si>
    <t>RESTAURANT BAR &amp; GRILL LAS NIEVES S.A.</t>
  </si>
  <si>
    <t>SALLUSTRO Y CIA. S.A</t>
  </si>
  <si>
    <t>TRANSCONTINENTAL HOTEL S.A.</t>
  </si>
  <si>
    <t>TRAVEL S.A. AGENCIA DE VIAJES</t>
  </si>
  <si>
    <t>CRAFTSMAN (PVT) LIMITED</t>
  </si>
  <si>
    <t>DIVE NEST SPA</t>
  </si>
  <si>
    <t>ECLASS LIMITADA</t>
  </si>
  <si>
    <t>MERCOSUR ON LINE S.A.</t>
  </si>
  <si>
    <t xml:space="preserve">BANCO DO BRASIL GS.                            </t>
  </si>
  <si>
    <t xml:space="preserve">CAJA MUTUAL DE COOP. DEL PY. </t>
  </si>
  <si>
    <t>Banco do Brasil</t>
  </si>
  <si>
    <t>(-) Banco do Brasil Int. A Devengar</t>
  </si>
  <si>
    <t>Caja Mutual de Coop. Del Paraguay</t>
  </si>
  <si>
    <t>(-) Caja Mutual de Coop. Del Paraguay Int. A Devengar</t>
  </si>
  <si>
    <t xml:space="preserve"> Otros Pasivos</t>
  </si>
  <si>
    <t>Otros Préstamos</t>
  </si>
  <si>
    <t>TOTAL DE CARTERA VENCIDA</t>
  </si>
  <si>
    <t>BALANCE GENERAL AL 30 DE SETIEMBRE DE 2019  Y  30 DE SETIEMBRE DE 2018</t>
  </si>
  <si>
    <t>POR LOS PERIODOS AL 30 DE SEPTIEMBRE DE 2019 Y 30 DE SEPTIEMBRE 2018</t>
  </si>
  <si>
    <t>SALDO AL 30/09/2019</t>
  </si>
  <si>
    <t>POR LOS PERIODOS AL  30 DE SEPTIEMBRE DE 2019 y 30 DE SEPTIEMBRE  2018</t>
  </si>
  <si>
    <t>(*) Saldos en dólares actualizados al TC</t>
  </si>
  <si>
    <t xml:space="preserve">Los saldos al 30 de septiembre de 2019 y 2018,  están compuestos  por  fondos disponibles en poder  </t>
  </si>
  <si>
    <t>NOTAS A LOS ESTADOS CONTABLES AL 30 DE SEPTIEMBRE DE 2019</t>
  </si>
  <si>
    <t>(Comparativa con el Ejercicio 2018)</t>
  </si>
  <si>
    <t>Composición de la cartera de Créditos al 30/09/2019</t>
  </si>
  <si>
    <t>El saldo de mercaderías y materia prima al 30 de setiembre de 2019 y 2018 es la siguiente:</t>
  </si>
  <si>
    <t>Anexo 1 Res. CG N° 23/17</t>
  </si>
  <si>
    <t>DETALLE DE  CUENTAS A PAGAR AL 30 DE SETIEMBRE 2019 / 2018</t>
  </si>
  <si>
    <t xml:space="preserve">(*) Saldos en dólares actualizados al TC </t>
  </si>
  <si>
    <t>Inversiones Temporarias</t>
  </si>
  <si>
    <t>Anticipos   Nota 6</t>
  </si>
  <si>
    <t>Inversiones a Largo Plazo</t>
  </si>
  <si>
    <r>
      <t>Disponibilidades</t>
    </r>
    <r>
      <rPr>
        <b/>
        <sz val="9"/>
        <color rgb="FF000000"/>
        <rFont val="Arial"/>
        <family val="2"/>
      </rPr>
      <t xml:space="preserve"> NOTA 3</t>
    </r>
  </si>
  <si>
    <r>
      <t xml:space="preserve">Cuentas a Pagar </t>
    </r>
    <r>
      <rPr>
        <b/>
        <sz val="9"/>
        <color rgb="FF000000"/>
        <rFont val="Arial"/>
        <family val="2"/>
      </rPr>
      <t>NOTA 8</t>
    </r>
  </si>
  <si>
    <r>
      <t xml:space="preserve">Préstamos Financieros </t>
    </r>
    <r>
      <rPr>
        <b/>
        <sz val="9"/>
        <color rgb="FF000000"/>
        <rFont val="Arial"/>
        <family val="2"/>
      </rPr>
      <t>NOTA 9</t>
    </r>
  </si>
  <si>
    <r>
      <t xml:space="preserve">Créditos  </t>
    </r>
    <r>
      <rPr>
        <b/>
        <sz val="9"/>
        <color rgb="FF000000"/>
        <rFont val="Arial"/>
        <family val="2"/>
      </rPr>
      <t>NOTA 4</t>
    </r>
  </si>
  <si>
    <r>
      <t xml:space="preserve">Inventarios  </t>
    </r>
    <r>
      <rPr>
        <b/>
        <sz val="9"/>
        <color rgb="FF000000"/>
        <rFont val="Arial"/>
        <family val="2"/>
      </rPr>
      <t>NOTA 5</t>
    </r>
  </si>
  <si>
    <r>
      <t>Gasto pagado por Adelantado</t>
    </r>
    <r>
      <rPr>
        <b/>
        <sz val="9"/>
        <color rgb="FF000000"/>
        <rFont val="Arial"/>
        <family val="2"/>
      </rPr>
      <t xml:space="preserve"> NOTA 6</t>
    </r>
  </si>
  <si>
    <r>
      <t>Créditos</t>
    </r>
    <r>
      <rPr>
        <b/>
        <sz val="9"/>
        <color rgb="FF000000"/>
        <rFont val="Arial"/>
        <family val="2"/>
      </rPr>
      <t xml:space="preserve"> NOTA 4</t>
    </r>
  </si>
  <si>
    <r>
      <t xml:space="preserve">Bienes de Uso  </t>
    </r>
    <r>
      <rPr>
        <b/>
        <sz val="9"/>
        <color rgb="FF000000"/>
        <rFont val="Arial"/>
        <family val="2"/>
      </rPr>
      <t>NOTA 7 - ANEXO A</t>
    </r>
  </si>
  <si>
    <t xml:space="preserve">Ventas Netas </t>
  </si>
  <si>
    <t>Otros ingresos operativos</t>
  </si>
  <si>
    <r>
      <t xml:space="preserve">Costo de Mercaderías Vendidas </t>
    </r>
    <r>
      <rPr>
        <b/>
        <sz val="10"/>
        <color theme="1"/>
        <rFont val="Arial"/>
        <family val="2"/>
      </rPr>
      <t>NOTA 15 - ANEXO F</t>
    </r>
  </si>
  <si>
    <r>
      <t xml:space="preserve">Gastos Administrativos </t>
    </r>
    <r>
      <rPr>
        <b/>
        <sz val="10"/>
        <color theme="1"/>
        <rFont val="Arial"/>
        <family val="2"/>
      </rPr>
      <t>ANEXO H</t>
    </r>
  </si>
  <si>
    <r>
      <t xml:space="preserve">Gastos Financieros </t>
    </r>
    <r>
      <rPr>
        <b/>
        <sz val="10"/>
        <color theme="1"/>
        <rFont val="Arial"/>
        <family val="2"/>
      </rPr>
      <t>ANEXO H</t>
    </r>
  </si>
  <si>
    <r>
      <t xml:space="preserve">Gastos de Ventas  </t>
    </r>
    <r>
      <rPr>
        <b/>
        <sz val="10"/>
        <color theme="1"/>
        <rFont val="Arial"/>
        <family val="2"/>
      </rPr>
      <t>ANEXO H</t>
    </r>
  </si>
  <si>
    <r>
      <t xml:space="preserve">Perdida en Vta.  de Bienes de Uso  </t>
    </r>
    <r>
      <rPr>
        <b/>
        <sz val="10"/>
        <color rgb="FF000000"/>
        <rFont val="Arial"/>
        <family val="2"/>
      </rPr>
      <t>ANEXO H</t>
    </r>
  </si>
  <si>
    <t xml:space="preserve">BANCO AMAMBAY U$s                                                 </t>
  </si>
  <si>
    <t xml:space="preserve">Banco  ATLAS U$s                                                   </t>
  </si>
  <si>
    <t>(*) Saldos en dólares actualizados al TC  6375,54</t>
  </si>
  <si>
    <t>Documentos a cobrar</t>
  </si>
  <si>
    <t>Cliente ME LP</t>
  </si>
  <si>
    <t>Credito por Garantia de Alquiler</t>
  </si>
  <si>
    <t>Al 30 de Septiembre de 2019 el total de Créditos, observa una disminucion del 12 %.-</t>
  </si>
  <si>
    <t>Al 30 de Septiembre de 2019 se observa un aumento del 218% debido a la fusion con Innovare S.A.E.CA en el periodo 2018</t>
  </si>
  <si>
    <t>REGGIANI S.P.A. ILLUMINAZIONE</t>
  </si>
  <si>
    <t>GUPTA HC OVERSEAS (I) PVT LTD</t>
  </si>
  <si>
    <t>RADAMES ARTEFATOS DE COURO LTDA</t>
  </si>
  <si>
    <t>ARENA COMERCIO DE ARTIGOS ESPORTIVOS LTDA</t>
  </si>
  <si>
    <t>TOMS Shoes, LLC</t>
  </si>
  <si>
    <t>Al 30 de Septiembre de 2019 el total de este rubro, observa un aumento del 36,95 %</t>
  </si>
  <si>
    <t>a la fusion de Innovare S.A.E.C..A con Sallustro S.A</t>
  </si>
  <si>
    <t>Amortizacion Gastos de Reorganizacion</t>
  </si>
  <si>
    <t>Fusion de Innovare S.A.E.C.A con Sallustro S.A</t>
  </si>
  <si>
    <t>AGENCIA PETIT S.R.L.</t>
  </si>
  <si>
    <t>ALAMO S.A.</t>
  </si>
  <si>
    <t>ALBA LUCIA RIQUELME VALENZUELA</t>
  </si>
  <si>
    <t>AMBIENTAL S.A.</t>
  </si>
  <si>
    <t xml:space="preserve">ANA CLAUDIA ONETO MEZA </t>
  </si>
  <si>
    <t>ANNICK VAESKEN</t>
  </si>
  <si>
    <t>AO POTI S.A.</t>
  </si>
  <si>
    <t>AUTORES PARAGUAYOS ASOCIADOS</t>
  </si>
  <si>
    <t>CJX S.A.</t>
  </si>
  <si>
    <t>CM ARQUITECTURA S.R.L.</t>
  </si>
  <si>
    <t>COMERCIAL ALBORADA INTERNACIONAL S.A.</t>
  </si>
  <si>
    <t>COMPAÑIA DE INVENTARIOS PARAGUAY SA</t>
  </si>
  <si>
    <t>COMPUEASY S.R.L.</t>
  </si>
  <si>
    <t>COPACO S.A</t>
  </si>
  <si>
    <t>DAYSI GONZALEZ</t>
  </si>
  <si>
    <t>DIAZ E HIJOS S.A.</t>
  </si>
  <si>
    <t>DOCUMENTA SOCIEDAD ANONIMA</t>
  </si>
  <si>
    <t>EDGAR OSVALDO OVIEDO CARMONA</t>
  </si>
  <si>
    <t>ELECTROCAL S.R.L.</t>
  </si>
  <si>
    <t>EMOTICOM S.A.</t>
  </si>
  <si>
    <t>EQUIFAX PARAGUAY S.A.</t>
  </si>
  <si>
    <t>ERMINIO RESQUIN BAREIRO</t>
  </si>
  <si>
    <t>ESCORPION SRL.</t>
  </si>
  <si>
    <t>ESCUELA DE ADMINISTRACION DE NEGOCIOS(EDAN)</t>
  </si>
  <si>
    <t>EVOKE LAB S.A.</t>
  </si>
  <si>
    <t>EVOLUTION COMERCIO IMPORTAÇAO EXPORTAÇAO LTDA.</t>
  </si>
  <si>
    <t>FABIANA ALEJANDRA IBARRA</t>
  </si>
  <si>
    <t>FEDERICO GASTON GONZALEZ BENITEZ</t>
  </si>
  <si>
    <t>FENIX S.A.</t>
  </si>
  <si>
    <t>FILMAGIC S.A.</t>
  </si>
  <si>
    <t>FIORELLA CARDOZO</t>
  </si>
  <si>
    <t>3A REPRESENTACIONES</t>
  </si>
  <si>
    <t>GAROTA ACCESORIOS DE MODA</t>
  </si>
  <si>
    <t>GAUDIUM PY S.R.L.</t>
  </si>
  <si>
    <t>GET FIT S.R.L.</t>
  </si>
  <si>
    <t>GODS WAY S.A.</t>
  </si>
  <si>
    <t>GRUPO FLASH PARAGUAY S.A.</t>
  </si>
  <si>
    <t>GUATA PORA S.A.</t>
  </si>
  <si>
    <t>GUSTAVO ALEJANDRO MORA BELLASSAI</t>
  </si>
  <si>
    <t>INDUSTRIA GRAFICA DEL SUR S.A.</t>
  </si>
  <si>
    <t>INELEC S.A.</t>
  </si>
  <si>
    <t>JGA CONFECCIONES-FACUNDO AYALA</t>
  </si>
  <si>
    <t>LA CUINA S.R.L.</t>
  </si>
  <si>
    <t>LATAMCLICK S.A.</t>
  </si>
  <si>
    <t>LAURA GABRIELA MONELLO COSTA</t>
  </si>
  <si>
    <t>LAZOS S.A. (SHOPPING MCAL.LOPEZ)</t>
  </si>
  <si>
    <t>LOKAPALA S.A.</t>
  </si>
  <si>
    <t>LUZ MARIELA RAMOS CABALLERO</t>
  </si>
  <si>
    <t>MARIA CECILIA ROJAS</t>
  </si>
  <si>
    <t>MARIA CRISTINA SFORZA</t>
  </si>
  <si>
    <t>MARIA ZULEMA PANIAGUA ULLON</t>
  </si>
  <si>
    <t>MILTON HERNAN SCHIMPF</t>
  </si>
  <si>
    <t>NIDIA TEXTIL S.A.</t>
  </si>
  <si>
    <t>NORMA EDITH AMARILLA DELGADO</t>
  </si>
  <si>
    <t>OBRA EVANGELICA DE DIFUSION RADIAL Y AFINES(OBEDIRA)</t>
  </si>
  <si>
    <t>ONI S.R.L.</t>
  </si>
  <si>
    <t>OPTIMA S.R.L.</t>
  </si>
  <si>
    <t>OSCAR WALDEMAR AGUIAR BARRIOS</t>
  </si>
  <si>
    <t>PAMELA PEREZ VELAZQUEZ</t>
  </si>
  <si>
    <t>PASTORA SARACHO ACHON</t>
  </si>
  <si>
    <t>PATRICIA RAQUEL ODDONE RECALDE</t>
  </si>
  <si>
    <t>PICI S.R.L.</t>
  </si>
  <si>
    <t>ROBLES S.A.</t>
  </si>
  <si>
    <t>RODRIGO BRUZZONE</t>
  </si>
  <si>
    <t>ROGERIO BARRETO DA SILVA</t>
  </si>
  <si>
    <t>SKYCOP PARAGUAY S.A.</t>
  </si>
  <si>
    <t>TARENTO S.A.</t>
  </si>
  <si>
    <t>TECNICA S.A.</t>
  </si>
  <si>
    <t>TELECEL S.A.E.</t>
  </si>
  <si>
    <t>TELLMA S.R.L.</t>
  </si>
  <si>
    <t>TOYOTOSHI S.A.</t>
  </si>
  <si>
    <t>TUPI RAMOS GENERALES S.A.</t>
  </si>
  <si>
    <t>UNO-D S.A</t>
  </si>
  <si>
    <t>VIDAL DARIO BARRIOS G.</t>
  </si>
  <si>
    <t>VIVA EMPRENDIMIENTOS S.R.L.</t>
  </si>
  <si>
    <t>YOICA S.A.</t>
  </si>
  <si>
    <t>ZATEX S.A.</t>
  </si>
  <si>
    <t>ALIANZA CONSULTORES</t>
  </si>
  <si>
    <t>BARTHOLO TRANSPORTES Y REPRESENTACIONES S.R.L</t>
  </si>
  <si>
    <t>BOARDING PASS S.A.</t>
  </si>
  <si>
    <t>ESMART S.R.L.</t>
  </si>
  <si>
    <t>EXXIS PARAGUAY S.A.</t>
  </si>
  <si>
    <t>GARDEN AUTOMOTORES SA</t>
  </si>
  <si>
    <t>GOROSTIAGA AUTOMÓVILES S.A.</t>
  </si>
  <si>
    <t>GRUPO CELL MOTION S.A.</t>
  </si>
  <si>
    <t>HERACLES S.A.</t>
  </si>
  <si>
    <t>JOSE RICARDO LESME</t>
  </si>
  <si>
    <t>LA CONSOLIDADA S.A. DE SEGUROS</t>
  </si>
  <si>
    <t>PANAMBI RETA S.A.</t>
  </si>
  <si>
    <t>PATRIA S.A. DE SEGUROS Y REASEGUROS</t>
  </si>
  <si>
    <t>PRONIGHT S.A.</t>
  </si>
  <si>
    <t>PROTEK S.R.L.</t>
  </si>
  <si>
    <t>PSLINE S.A.</t>
  </si>
  <si>
    <t>PUENTE CASA DE BOLSA S.A.</t>
  </si>
  <si>
    <t>ROHLIG PARAGUAY S.A.</t>
  </si>
  <si>
    <t>SOLVENTA S.A.</t>
  </si>
  <si>
    <t>TECHNO CARD S.A.</t>
  </si>
  <si>
    <t>TRANSPORTE ROLITRANS S.A.</t>
  </si>
  <si>
    <t>UNO WIFI PARAGUAY S.A.</t>
  </si>
  <si>
    <t>ZAVIDORO CORPORATION SUCURSAL PARAGUAY</t>
  </si>
  <si>
    <t>DROPBOX INTERNATIONAL UNLIMITED COMPANY</t>
  </si>
  <si>
    <t>FUNDACAO DOM CABRAL</t>
  </si>
  <si>
    <t>TECARYN S.A.</t>
  </si>
  <si>
    <t>MARISOL S.A.</t>
  </si>
  <si>
    <t>ALDO GROUP INTERNATIONAL AG</t>
  </si>
  <si>
    <t>HERING TEXTIL S.A.</t>
  </si>
  <si>
    <t>SERVICIOS</t>
  </si>
  <si>
    <t>ALQUILERES</t>
  </si>
  <si>
    <t>RODADOS</t>
  </si>
  <si>
    <t>Al 30 de Septiembre de 2019, se observa un aumento del 50,54  %.-</t>
  </si>
  <si>
    <t>El saldo de esta cuenta al 30 de Septiembre de 2019 corresponde a Capitales de los préstamos que</t>
  </si>
  <si>
    <t xml:space="preserve">El saldo de estas cuentas al 30 de septiembre de 2019 corresponde a sobregiros y operaciones </t>
  </si>
  <si>
    <t>Banco Familiar</t>
  </si>
  <si>
    <t xml:space="preserve">El saldo de esta cuenta al 30 de Septiembre de 2019 corresponde a los intereses de los préstamos </t>
  </si>
  <si>
    <r>
      <t xml:space="preserve">Sobregiros </t>
    </r>
    <r>
      <rPr>
        <b/>
        <sz val="9"/>
        <color indexed="8"/>
        <rFont val="Arial"/>
        <family val="2"/>
      </rPr>
      <t>Nota 9</t>
    </r>
  </si>
  <si>
    <t>NOTA 10 –  OTRAS CUENTAS POR PAGAR Y PROVISIONES</t>
  </si>
  <si>
    <t>La composición de estos  rubros al 30 de Septiembre de 2019 es la siguiente:</t>
  </si>
  <si>
    <t>Otras cuentas por pagar</t>
  </si>
  <si>
    <t xml:space="preserve">I.P.S </t>
  </si>
  <si>
    <t>Retencion de Impuestos</t>
  </si>
  <si>
    <t>Poder Judicial</t>
  </si>
  <si>
    <t xml:space="preserve"> TOTAL  OTRAS CUENTAS POR PAGAR Y PROVISIONES</t>
  </si>
  <si>
    <t>Provisiones</t>
  </si>
  <si>
    <t xml:space="preserve">El saldo de la cuenta Prestamos de Terceros al 30 de Septiembre de 2019 corresponde a préstamos de </t>
  </si>
  <si>
    <t>El saldo de esta cuenta al 30 de septiembre de 2019 corresponde a prestamos obtenidos</t>
  </si>
  <si>
    <t xml:space="preserve">NOTA 11 – PRESTAMOS A SOCIOS Y </t>
  </si>
  <si>
    <t xml:space="preserve">             OTROS PRESTAMOS A PAGAR</t>
  </si>
  <si>
    <t xml:space="preserve">11-1 DETALLE PRESTAMOS A SOCIOS Y </t>
  </si>
  <si>
    <t>OTROS PRESTAMOS A PAGAR CP</t>
  </si>
  <si>
    <t xml:space="preserve">Serie 1
Monto de la Emisión :  Gs. 3.500.000.000 (Guaraníes Tres mil Quinientos millones)
Tipo de Instrumentos :  Bonos
Cortes Mínimos : Gs. 1.000.000 (Guaraníes Un millón)
Fecha de Emisión : 08/09/2015
Plazo de Vencimiento : 1462 días
Tasa  : 13,00%
Pago de Capital :  Al vencimiento de la obligación principal
Pago de Intereses :  Trimestral
Destino de fondos :  Para expansión de la empresa, incluyendo pero no limitando, apertura de tiendas, ampliación de tiendas o depósitos existentes y compra de mercadería.
</t>
  </si>
  <si>
    <t>Serie 2
Monto de la Emisión :  Gs. 3.500.000.000 (Guaraníes Tres mil Quinientos millones)
Tipo de Instrumentos :  Bonos
Cortes Mínimos : Gs. 1.000.000 (Guaraníes Un millón)
Fecha de Emisión : 08/09/2015
Plazo de Vencimiento : 1644 días
Tasa  : 13,25%
Pago de Capital :  Al vencimiento de la obligación principal
Pago de Intereses :  Trimestral
Destino de fondos :  Para expansión de la empresa, incluyendo pero no limitando, apertura de tiendas, ampliación de tiendas o depósitos existentes y compra de mercadería.</t>
  </si>
  <si>
    <t xml:space="preserve">Serie 3
Monto de la Emisión :  Gs. 3.000.000.000 (Guaraníes Tres mil millones)
Tipo de Instrumentos :  Bonos
Cortes Mínimos : Gs. 1.000.000 (Guaraníes Un millón)
Fecha de Emisión : 08/09/2015
Plazo de Vencimiento : 1826 días
Tasa  : 13,75%
Pago de Capital :  Al vencimiento de la obligación principal
Pago de Intereses :  Trimestral
Destino de fondos :  Para expansión de la empresa, incluyendo pero no limitando, apertura de tiendas, ampliación de tiendas o depósitos existentes y compra de mercadería.
</t>
  </si>
  <si>
    <t>Serie 4</t>
  </si>
  <si>
    <t>Monto de la Emisión :  Gs. 3.500.000.000 (Guaraníes Tres mil Quinientos millones)</t>
  </si>
  <si>
    <t>Tipo de Instrumentos :  Bonos</t>
  </si>
  <si>
    <t>Cortes Mínimos : Gs. 1.000.000 (Guaraníes Un millón)</t>
  </si>
  <si>
    <t>Fecha de Emisión : 17/12/2015</t>
  </si>
  <si>
    <t>Plazo de Vencimiento : 1462 días</t>
  </si>
  <si>
    <t>Tasa  : 13,00%</t>
  </si>
  <si>
    <t>Pago de Capital :  Al vencimiento de la obligación principal</t>
  </si>
  <si>
    <t>Pago de Intereses :  Trimestral</t>
  </si>
  <si>
    <t>Destino de fondos :  Para expansión de la empresa, incluyendo pero no limitando, apertura y</t>
  </si>
  <si>
    <t xml:space="preserve"> ampliación de tiendas o depósitos existentes y compra de mercadería.</t>
  </si>
  <si>
    <t xml:space="preserve">Serie 5
Monto de la Emisión :  Gs. 3.500.000.000 (Guaraníes Tres mil Quinientos millones)
Tipo de Instrumentos :  Bonos
Cortes Mínimos : Gs. 1.000.000 (Guaraníes Un millón)
Fecha de Emisión : 17/12/2015
Plazo de Vencimiento : 1644 días
Tasa  : 13,25%
Pago de Capital :  Al vencimiento de la obligación principal
Pago de Intereses :  Trimestral
Destino de fondos :  Para expansión de la empresa, incluyendo pero no limitando, apertura de tiendas, ampliación de tiendas o depósitos existentes y compra de mercadería.
</t>
  </si>
  <si>
    <t xml:space="preserve">Serie 6
Monto de la Emisión :  Gs. 3.000.000.000 (Guaraníes Tres mil millones)
Tipo de Instrumentos :  Bonos
Cortes Mínimos : Gs. 1.000.000 (Guaraníes Un millón)
Fecha de Emisión : 17/12/2015
Plazo de Vencimiento : 1826 días
Tasa  : 13,75%
Pago de Capital :  Al vencimiento de la obligación principal
Pago de Intereses :  Trimestral
Destino de fondos :  Para expansión de la empresa, incluyendo pero no limitando, apertura de tiendas, ampliación de tiendas o depósitos existentes y compra de mercadería.
</t>
  </si>
  <si>
    <t>DETALE DE BONOS BURSATILES EMITIDOS</t>
  </si>
  <si>
    <r>
      <t xml:space="preserve">particulares, que tuvo una disminución del </t>
    </r>
    <r>
      <rPr>
        <b/>
        <sz val="8"/>
        <color rgb="FFFF0000"/>
        <rFont val="Arial"/>
        <family val="2"/>
      </rPr>
      <t xml:space="preserve"> 20</t>
    </r>
    <r>
      <rPr>
        <sz val="8"/>
        <color rgb="FF000000"/>
        <rFont val="Arial"/>
        <family val="2"/>
      </rPr>
      <t>%</t>
    </r>
  </si>
  <si>
    <r>
      <t xml:space="preserve">Otras cuentas por pagar </t>
    </r>
    <r>
      <rPr>
        <b/>
        <sz val="9"/>
        <color rgb="FF000000"/>
        <rFont val="Arial"/>
        <family val="2"/>
      </rPr>
      <t>NOTA 10</t>
    </r>
  </si>
  <si>
    <r>
      <t xml:space="preserve">Provisiones </t>
    </r>
    <r>
      <rPr>
        <b/>
        <sz val="9"/>
        <color rgb="FF000000"/>
        <rFont val="Arial"/>
        <family val="2"/>
      </rPr>
      <t>NOTA 10</t>
    </r>
  </si>
  <si>
    <r>
      <t xml:space="preserve">Prestamos socios, accionistas </t>
    </r>
    <r>
      <rPr>
        <b/>
        <sz val="9"/>
        <color indexed="8"/>
        <rFont val="Arial"/>
        <family val="2"/>
      </rPr>
      <t>Nota 11</t>
    </r>
  </si>
  <si>
    <r>
      <t xml:space="preserve">Otros Prestamos a pagar  </t>
    </r>
    <r>
      <rPr>
        <b/>
        <sz val="9"/>
        <color indexed="8"/>
        <rFont val="Arial"/>
        <family val="2"/>
      </rPr>
      <t xml:space="preserve"> NOTA 11</t>
    </r>
  </si>
  <si>
    <r>
      <t xml:space="preserve">Bonos Bursatiles LP </t>
    </r>
    <r>
      <rPr>
        <b/>
        <sz val="9"/>
        <color indexed="8"/>
        <rFont val="Arial"/>
        <family val="2"/>
      </rPr>
      <t xml:space="preserve"> NOTA 12</t>
    </r>
  </si>
  <si>
    <r>
      <t xml:space="preserve">Bonos Bursátiles CP </t>
    </r>
    <r>
      <rPr>
        <b/>
        <sz val="9"/>
        <color rgb="FF000000"/>
        <rFont val="Arial"/>
        <family val="2"/>
      </rPr>
      <t>NOTA 12</t>
    </r>
  </si>
  <si>
    <r>
      <t xml:space="preserve">Prestamos socios o accionistas </t>
    </r>
    <r>
      <rPr>
        <b/>
        <sz val="9"/>
        <color indexed="8"/>
        <rFont val="Arial"/>
        <family val="2"/>
      </rPr>
      <t>Nota 11</t>
    </r>
  </si>
  <si>
    <r>
      <t xml:space="preserve">Otros Prestamos a Pagar </t>
    </r>
    <r>
      <rPr>
        <b/>
        <sz val="9"/>
        <color indexed="8"/>
        <rFont val="Arial"/>
        <family val="2"/>
      </rPr>
      <t>Nota 11</t>
    </r>
  </si>
  <si>
    <t>AL 30  DE  SETIEMBRE  DE  2019 y 2018</t>
  </si>
  <si>
    <t>Terrenos</t>
  </si>
  <si>
    <t>Totales al  30/09/2019</t>
  </si>
  <si>
    <t>Licencia de Marca</t>
  </si>
  <si>
    <t>Sofware</t>
  </si>
  <si>
    <t>AL 30 DE SEPTIEMBRE DE 2019 y 2018</t>
  </si>
  <si>
    <t>AL 30  DE  SETIEMBRE DE  2019 y 2018</t>
  </si>
  <si>
    <t>AL 30 DE SETIEMBRE DE 2019 Y 2018</t>
  </si>
  <si>
    <t>AL 30 DE SEPTIEMBRE DE 2019 Y 2018</t>
  </si>
  <si>
    <t>AL 30/09/2019</t>
  </si>
  <si>
    <t xml:space="preserve">Saldos actualizados al T.C </t>
  </si>
  <si>
    <t xml:space="preserve">                                                         (Expresado en dólares)</t>
  </si>
  <si>
    <r>
      <t>Al 30 de Septiembre de 2019 el total de este rubro, observa un aumento del 144,9</t>
    </r>
    <r>
      <rPr>
        <sz val="8"/>
        <color rgb="FF000000"/>
        <rFont val="Calibri"/>
        <family val="2"/>
        <scheme val="minor"/>
      </rPr>
      <t>%,</t>
    </r>
    <r>
      <rPr>
        <sz val="9"/>
        <color rgb="FF000000"/>
        <rFont val="Calibri"/>
        <family val="2"/>
        <scheme val="minor"/>
      </rPr>
      <t xml:space="preserve"> esto debido </t>
    </r>
  </si>
  <si>
    <r>
      <t>Al 30 de Septiembre de 2019 el total de este rubro, observa un aumento del 435</t>
    </r>
    <r>
      <rPr>
        <b/>
        <sz val="8"/>
        <color rgb="FFFF0000"/>
        <rFont val="Calibri"/>
        <family val="2"/>
        <scheme val="minor"/>
      </rPr>
      <t xml:space="preserve"> </t>
    </r>
    <r>
      <rPr>
        <sz val="8"/>
        <color rgb="FF000000"/>
        <rFont val="Calibri"/>
        <family val="2"/>
        <scheme val="minor"/>
      </rPr>
      <t xml:space="preserve">%, </t>
    </r>
    <r>
      <rPr>
        <sz val="9"/>
        <color rgb="FF000000"/>
        <rFont val="Calibri"/>
        <family val="2"/>
        <scheme val="minor"/>
      </rPr>
      <t xml:space="preserve">debido a la </t>
    </r>
  </si>
  <si>
    <t>BALANCE GENERAL AL 30 DE SEPTIEMBRE DE 2019 y 2018 (Expresado en Guaraníes)</t>
  </si>
  <si>
    <t>Denominación:</t>
  </si>
  <si>
    <t>SALLUSTRO Y CIA S.A</t>
  </si>
  <si>
    <t>Domicilio Legal:</t>
  </si>
  <si>
    <t>Avda  Madame Lynch 902 C/ Aviadores del Chaco</t>
  </si>
  <si>
    <t>Asunción – Paraguay</t>
  </si>
  <si>
    <t>CONVERSE SHOPPING DEL SOL</t>
  </si>
  <si>
    <t>Sucursales:</t>
  </si>
  <si>
    <r>
      <t xml:space="preserve"> </t>
    </r>
    <r>
      <rPr>
        <sz val="8"/>
        <rFont val="Arial"/>
        <family val="2"/>
      </rPr>
      <t xml:space="preserve">AVIADORES DEL CHACO ESQ. PROF. DELIA DE GONZALEZ LOCAL 104 </t>
    </r>
  </si>
  <si>
    <t>Telef: 613 583 – Asuncion</t>
  </si>
  <si>
    <t xml:space="preserve">CONVERSE PINEDO </t>
  </si>
  <si>
    <t>AVDA. MCAL. LOPEZ (SHOPPING PINEDO) LOCAL 53  Telef: 324 9011 – San Lorenzo</t>
  </si>
  <si>
    <t>CONVERSE PASEO GALERIA</t>
  </si>
  <si>
    <t>AVDA. SANTA TERESA e/ AVDA AVIADORES DEL CHACO Y HERMINIO MALDONA – ASUNCION</t>
  </si>
  <si>
    <t>HUSH PUPPIES MCAL. LOPEZ</t>
  </si>
  <si>
    <t>CHARLES DE GOULLE C/QUESADA (MCAL. LOPEZ SHOPPING) LOCAL 210 Telef: 622 345 – Asuncion</t>
  </si>
  <si>
    <t>HUSH PUPPIES PINEDO</t>
  </si>
  <si>
    <t>AVDA. MCAL. LOPEZ (SHOPPING PINEDO) LOCAL 52  Telef: 324 9011 – San Lorenzo</t>
  </si>
  <si>
    <t xml:space="preserve">HUSH PUPPIES  SOL </t>
  </si>
  <si>
    <t>AVDA.PROF DELIA FRUTOS C/ AVDA AVIADORES DEL CHACO – ASUNCION</t>
  </si>
  <si>
    <t>HUSH PUPPIES PASEO GALERIA</t>
  </si>
  <si>
    <t>BOTTERO PINEDO</t>
  </si>
  <si>
    <t>AVDA. MCAL. LOPEZ (SHOPPING PINEDO) LOCAL 37 Telef: 324 9012 – San Lorenzo</t>
  </si>
  <si>
    <t>ALDO PINEDO</t>
  </si>
  <si>
    <t>ALDO MCAL</t>
  </si>
  <si>
    <t>CHARLES DE GOULLE C/QUESADA (MCAL. LOPEZ SHOPPING)  Telef: 622 345 – Asuncion</t>
  </si>
  <si>
    <t>ALDO SHOPPING DEL SOL</t>
  </si>
  <si>
    <r>
      <t xml:space="preserve"> </t>
    </r>
    <r>
      <rPr>
        <sz val="8"/>
        <rFont val="Arial"/>
        <family val="2"/>
      </rPr>
      <t xml:space="preserve">AVIADORES DEL CHACO ESQ. PROF. DELIA DE GONZALEZ </t>
    </r>
  </si>
  <si>
    <t>ALDO PASEO GALERIA</t>
  </si>
  <si>
    <t>CALL IT SPRING PASEO GALERIA</t>
  </si>
  <si>
    <t>TIENDA SALLUSTRO SANTA TERESA</t>
  </si>
  <si>
    <t>AVDA. SANTA TERESA Y MADAME LYNCH Telef: 671410 – Asuncion</t>
  </si>
  <si>
    <t xml:space="preserve">TIENDA SALLUSTRO MULTITIENDA MULTIPLAZA </t>
  </si>
  <si>
    <t>AVDA. EUSEBIO AYALA KM 5 (SHOPPING MULTIPLAZA) Telef: 524 578 / 521 028 – Asuncion</t>
  </si>
  <si>
    <t>TIENDA SALLUSTRO MARIANO</t>
  </si>
  <si>
    <t>RUTA TRANSCHACO E/MANUEL IRALA FERNANDEZ LOCAL 28 Y 29  - Mariano Roque Alonso</t>
  </si>
  <si>
    <t>TIENDA SALLUSTRO LAMBARE</t>
  </si>
  <si>
    <t>AVDA CACIQUE LAMBARÉ E/ MARIA AUXILIADORA – LAMBARÉ</t>
  </si>
  <si>
    <t>TIENDA SALLUSTRO LUISITO MARIANO</t>
  </si>
  <si>
    <t>RUTA TRANSCHACO E/ AUGUSTO ROA BASTOS         Telef:760748</t>
  </si>
  <si>
    <t>TIENDA SALLUSTRO LUISITO F. BOGADO</t>
  </si>
  <si>
    <t>Avda Felix Bogado c/ Campo Via          Telef: 303467</t>
  </si>
  <si>
    <t>TIENDA SALLUSTRO LUISITO LUQUE</t>
  </si>
  <si>
    <t>AVDA CORRALES C/ ROJAS SILVA         Telef: 634586</t>
  </si>
  <si>
    <t xml:space="preserve">TIENDA   OUTLET SALLUSTRO </t>
  </si>
  <si>
    <t>TIENDA   OUTLET SALLUSTRO ABASTO</t>
  </si>
  <si>
    <t>Ruta No. 3, Gral. Elizardo Aquino, Km 22</t>
  </si>
  <si>
    <t xml:space="preserve">TIENDAS UNDER ARMOUR DEL SOL  </t>
  </si>
  <si>
    <t>AVIADORES DEL CHACO ESQ. PROF. DELIA DE GONZALEZ  - Asuncion</t>
  </si>
  <si>
    <r>
      <t xml:space="preserve">TIENDAS </t>
    </r>
    <r>
      <rPr>
        <b/>
        <sz val="8.5"/>
        <color rgb="FF003399"/>
        <rFont val="Arial"/>
        <family val="2"/>
      </rPr>
      <t xml:space="preserve"> </t>
    </r>
    <r>
      <rPr>
        <b/>
        <sz val="8"/>
        <color rgb="FF000000"/>
        <rFont val="Arial"/>
        <family val="2"/>
      </rPr>
      <t>UNDER ARMOUR PASEO LA GALERIA</t>
    </r>
  </si>
  <si>
    <r>
      <t xml:space="preserve">TIENDAS </t>
    </r>
    <r>
      <rPr>
        <b/>
        <sz val="8.5"/>
        <color rgb="FF003399"/>
        <rFont val="Arial"/>
        <family val="2"/>
      </rPr>
      <t xml:space="preserve"> </t>
    </r>
    <r>
      <rPr>
        <b/>
        <sz val="8"/>
        <color rgb="FF000000"/>
        <rFont val="Arial"/>
        <family val="2"/>
      </rPr>
      <t xml:space="preserve">UNDER ARMOUR MCAL. LOPEZ SHOPPING </t>
    </r>
  </si>
  <si>
    <t>CHARLES DE GOULLE C/QUESADA (MCAL. LOPEZ SHOPPING) ASUNCION</t>
  </si>
  <si>
    <t>TIENDA SALLUSTRO PARQUE 14 Y MEDIO</t>
  </si>
  <si>
    <t>RUTA N° 2 MCAL JOSE ELIX ESTIGARRIBIA KM 14,5 - SAN LORENZO</t>
  </si>
  <si>
    <t>Actividad Principal:</t>
  </si>
  <si>
    <t>Comercio  al por mayor y menor de prendas de vestir, calzados y accesorios.</t>
  </si>
  <si>
    <r>
      <rPr>
        <b/>
        <sz val="8"/>
        <color indexed="8"/>
        <rFont val="Arial"/>
        <family val="2"/>
      </rPr>
      <t>DEL ESTATUTO SOCIAL</t>
    </r>
    <r>
      <rPr>
        <sz val="8"/>
        <color indexed="8"/>
        <rFont val="Arial"/>
        <family val="2"/>
      </rPr>
      <t xml:space="preserve">: ANOTADO BAJO EL Nº 1603, FOLIO 9630 Y SIGUIENTES
EN FECHA 21 DE DICIEMBRE DE 2012.-
</t>
    </r>
    <r>
      <rPr>
        <b/>
        <sz val="8"/>
        <color indexed="8"/>
        <rFont val="Arial"/>
        <family val="2"/>
      </rPr>
      <t>DE LAS MODIFICACIONES</t>
    </r>
    <r>
      <rPr>
        <sz val="8"/>
        <color indexed="8"/>
        <rFont val="Arial"/>
        <family val="2"/>
      </rPr>
      <t xml:space="preserve">: 1) ANOTADO BAJO EL Nº 63, FOLIO 431 Y SGTES.
EN FECHA 11 DE NOVIEMBRE DE 2016;
2) ANOTADO BAJO EL Nº 59, FOLIO 745 Y SGTES.
EN FECHA 26 DE MARZO DE 2009;  3) ANOTADO BAJO EL Nº 126, FOLIO 806 Y  
SIGUIENTE EN FECHA 09 DE FEBRERO 2007; 4) ANOTADO BAJO EN Nº 285,FOLIO
2716 Y SIGUIENTE, EL 19 DE MARZO DE 1995; 5) ANOTADO BAJO EL Nº 1307,
FOLIO 67 Y SGTES DEL 13 DE DICIEMBRE DE 1985; 6) ANOTADO BAJO EL NO.
193, FOLIO 14 Y SGTES, DEL 16 DE MARZO DE 1977.
POR ESCRITURA PUBLICA N° 32 DE FECHA 16/05/2018, SE FORMALIZO LA </t>
    </r>
    <r>
      <rPr>
        <b/>
        <sz val="8"/>
        <color indexed="8"/>
        <rFont val="Arial"/>
        <family val="2"/>
      </rPr>
      <t>FUSION DE LAS FIRMAS"INNOVARE" S.A.E.C.A. y "SALLUSTRO Y CIA" S.A.,</t>
    </r>
    <r>
      <rPr>
        <sz val="8"/>
        <color indexed="8"/>
        <rFont val="Arial"/>
        <family val="2"/>
      </rPr>
      <t xml:space="preserve"> POR ABSORCIÓN; POR LO QUE LA FIRMA"SALLUSTRO Y CIA" S.A., ABSORVIÒ A LA FIRMA "INNOVARE" S.A.E.C.A.,
LA ESCRITURA SE HALLA INSCRIPTA EN LA DIRECCION GENERAL DE LOS REGISTROS PUBLICOS
 SECCION PERSONAS JURIDICAS  Y ASOCIACIONES BAJO EL N° 2  Y AL FOLIO 12  Y SGTES. 
Y EN LA SECCION  COMERCIO, MATRICULA COMERCIAL  N° 8048, SERIE "COMERCIAL" , BAJO EL Nº 02,FOLIO 10-21 ,  AMBAS INSCRIPCIONES EN FECHA 18/10/2.018.-  A LA RELACIONADA ESCRITURA ACOMPAÑÓ UNA COMPLEMENTARIA, QUE LLEVA Nº 60 DE FECHA 23/08/2018.
</t>
    </r>
  </si>
  <si>
    <t>Inscripcion en el Registro</t>
  </si>
  <si>
    <t>Público de Comercio:</t>
  </si>
  <si>
    <t xml:space="preserve">El plazo de duración de la Sociedad fue establecida en Noventa y </t>
  </si>
  <si>
    <t>Fecha de vencimiento del</t>
  </si>
  <si>
    <t>Nueve (99) años contados a partir del día de su primera inscripción</t>
  </si>
  <si>
    <t>Estatuto o Contrato Social:</t>
  </si>
  <si>
    <t>en la Dirección de Registros Públicos</t>
  </si>
  <si>
    <r>
      <t xml:space="preserve">                                            </t>
    </r>
    <r>
      <rPr>
        <b/>
        <u/>
        <sz val="8"/>
        <color theme="1"/>
        <rFont val="Arial"/>
        <family val="2"/>
      </rPr>
      <t>(Comparativa con el Ejercicio 2018)</t>
    </r>
  </si>
  <si>
    <t>NOTA 1 - EL ENTE</t>
  </si>
  <si>
    <t>SALLUSTRO Y CIA. S.R.L. fue constituida por escritura pública No. 34 de fecha 07 de marzo de</t>
  </si>
  <si>
    <t xml:space="preserve">1977, protocolizada por el Escribano Ángel Albrech Azarini, inscripta en el Registro Público de </t>
  </si>
  <si>
    <t>Comercio con el No. 193, folio 14 y siguientes del libro seccional respectivo, el 16 marzo de 1977.</t>
  </si>
  <si>
    <t xml:space="preserve">Posteriormente sus estatutos sociales,  fueron modificados sucesivamente, como  consta en la </t>
  </si>
  <si>
    <t xml:space="preserve">Escritura pública No 60, de fecha 13 de diciembre de 1.985, protocolizada por la Escribana Rosa </t>
  </si>
  <si>
    <t xml:space="preserve">María Beatriz Ruiz de Prieto. Luego modificada por Escritura No. 49 fecha 26 de abril de 1.995, </t>
  </si>
  <si>
    <t xml:space="preserve">pasada ante Escribano Publico Arsenio Ocampos, inscripta en el Registro Público de Comercio, </t>
  </si>
  <si>
    <t xml:space="preserve">Con el No. 286, folio 2716 y sgtes, Luego Modificada por Escritura 103 del 16 de Noviembre de </t>
  </si>
  <si>
    <t xml:space="preserve">De 2006 ante Escribano Publico Arsenio Ocampos, inscripta en el Registro Público de Comercio, </t>
  </si>
  <si>
    <t>Con el No. 126, folio 806 y sgtes, Luego Modificada el 23 de Marzo de 2009,</t>
  </si>
  <si>
    <t xml:space="preserve"> ante Escribana Ana María Mendoza de Acha, Inscripta en el el Registro Público de Comercio</t>
  </si>
  <si>
    <r>
      <t>con el No. 59, folio 745 y sgtes, de fecha 26 de Marzo de 2009 y  transformada en</t>
    </r>
    <r>
      <rPr>
        <sz val="9"/>
        <color theme="1"/>
        <rFont val="Arial"/>
        <family val="2"/>
      </rPr>
      <t xml:space="preserve"> </t>
    </r>
    <r>
      <rPr>
        <b/>
        <sz val="9"/>
        <color theme="1"/>
        <rFont val="Arial"/>
        <family val="2"/>
      </rPr>
      <t xml:space="preserve">SALLUSTRO Y CIA S.A., </t>
    </r>
  </si>
  <si>
    <t>modificada totalmente por Escritura Nº 31 del 11 de diciembre de 2012, ante la escribana Ana María</t>
  </si>
  <si>
    <t>Mendoza de Acha, inscripta en el Registro Público de Comercio con el Nº 1603, folio 9630 y sgtes.</t>
  </si>
  <si>
    <t>De fecha 21 de diciembre de 2012.</t>
  </si>
  <si>
    <t xml:space="preserve">El plazo de duración de la Sociedad fue establecida en Noventa y Nueve (99) años y tiene por </t>
  </si>
  <si>
    <t xml:space="preserve">objeto la importación, exportación, representación de productos elaborados semi-elaborados </t>
  </si>
  <si>
    <t xml:space="preserve">Frutos del país y/o extranjero, materias primas, bienes en general, muebles e  inmuebles </t>
  </si>
  <si>
    <t>Asimismo, la sociedad podrá recibir mandatos, representaciones, comisiones y consignaciones,</t>
  </si>
  <si>
    <t>comercializar y distribuir todo tipo de bienes, frutos o mercaderías, prestar todo tipo de servicios</t>
  </si>
  <si>
    <t>dedicarse a la instalación y explotación de industrias, a construcciones en general, administración</t>
  </si>
  <si>
    <t>de negocios y empresas, desarrollo de nuevos productos, marketing, relaciones públicas y pu-</t>
  </si>
  <si>
    <t xml:space="preserve">blicidad, selección y entrenamiento de personal, servicios de correspondencias, suministro de </t>
  </si>
  <si>
    <t xml:space="preserve">informaciones económicas, realización de estudios o análisis económicos y financieros, estudio </t>
  </si>
  <si>
    <t xml:space="preserve">De mercado y factibilidad. Podrá también dedicarse a cualquier otro género de actividad mercantil </t>
  </si>
  <si>
    <t>Admitida por ley.</t>
  </si>
  <si>
    <t>El 09 de Noviembre de 2016 tuvo lugar un aumento de capital, quedando  el  Capital Social autorizado,</t>
  </si>
  <si>
    <t xml:space="preserve"> doscientas mil (230.000), acciones de guaraníes  cien mil (Gs. 100.000), quedando suscriptas</t>
  </si>
  <si>
    <t xml:space="preserve"> e integradas en ciento noventa y dos mil setecientos cuarenta  (192.740),  acciones de  guaraníes cien mil</t>
  </si>
  <si>
    <t xml:space="preserve">  (Gs. 100.000), c/u.</t>
  </si>
  <si>
    <t xml:space="preserve">Este aumento de Capital estuvo acompañado de la respectiva modificación de estatutos, en los artículos  </t>
  </si>
  <si>
    <t>Nº 5 y 26,   modificada por Escritura Nº 63 del 09 de noviembre del 2016, ante la escribana</t>
  </si>
  <si>
    <t xml:space="preserve"> Ana María Mendoza de Acha , inscripta en el Registro Público de Comercio con el Nº 1, folio 1-9</t>
  </si>
  <si>
    <t xml:space="preserve"> y sgtes. De fecha 06 de diciembre de 2016.</t>
  </si>
  <si>
    <t>Por escritura pública N° 32 de fecha 16/05/2018, autorizada por la escribana Ana Maria Mendoza de Acha,</t>
  </si>
  <si>
    <r>
      <t xml:space="preserve">Reg N° 321, se formalizo la Fusión de las Firmas </t>
    </r>
    <r>
      <rPr>
        <sz val="10"/>
        <color rgb="FF000000"/>
        <rFont val="Arial"/>
        <family val="2"/>
      </rPr>
      <t>"</t>
    </r>
    <r>
      <rPr>
        <b/>
        <sz val="10"/>
        <color rgb="FF000000"/>
        <rFont val="Arial"/>
        <family val="2"/>
      </rPr>
      <t xml:space="preserve">INNOVARE" S.A.E.C.A. y "SALLUSTRO Y CIA" S.A., por </t>
    </r>
  </si>
  <si>
    <r>
      <t xml:space="preserve">absorción, por lo que la firma </t>
    </r>
    <r>
      <rPr>
        <b/>
        <sz val="10"/>
        <color rgb="FF000000"/>
        <rFont val="Arial"/>
        <family val="2"/>
      </rPr>
      <t xml:space="preserve">"SALLUSTRO Y CIA" S.A., </t>
    </r>
    <r>
      <rPr>
        <sz val="10"/>
        <color rgb="FF000000"/>
        <rFont val="Arial"/>
        <family val="2"/>
      </rPr>
      <t>absorvió a</t>
    </r>
    <r>
      <rPr>
        <b/>
        <sz val="10"/>
        <color rgb="FF000000"/>
        <rFont val="Arial"/>
        <family val="2"/>
      </rPr>
      <t xml:space="preserve"> </t>
    </r>
    <r>
      <rPr>
        <sz val="10"/>
        <color rgb="FF000000"/>
        <rFont val="Arial"/>
        <family val="2"/>
      </rPr>
      <t>"</t>
    </r>
    <r>
      <rPr>
        <b/>
        <sz val="10"/>
        <color rgb="FF000000"/>
        <rFont val="Arial"/>
        <family val="2"/>
      </rPr>
      <t xml:space="preserve">INNOVARE" S.A.E.C.A. </t>
    </r>
    <r>
      <rPr>
        <sz val="10"/>
        <color rgb="FF000000"/>
        <rFont val="Arial"/>
        <family val="2"/>
      </rPr>
      <t xml:space="preserve">El capital social </t>
    </r>
  </si>
  <si>
    <r>
      <t>de la Firma quedo fijado en</t>
    </r>
    <r>
      <rPr>
        <b/>
        <sz val="10"/>
        <color rgb="FF000000"/>
        <rFont val="Arial"/>
        <family val="2"/>
      </rPr>
      <t xml:space="preserve"> 40.000.000.000 (Guaranies cuarenta mil millones), la </t>
    </r>
    <r>
      <rPr>
        <sz val="10"/>
        <color rgb="FF000000"/>
        <rFont val="Arial"/>
        <family val="2"/>
      </rPr>
      <t>escritura se halla</t>
    </r>
  </si>
  <si>
    <t xml:space="preserve"> inscripta  en los registros publicos de personas juridicas y asociaciones bajo el n° 2 y al folio 12 y stes, y </t>
  </si>
  <si>
    <t xml:space="preserve">en la seccion comercio, matricula commercial n°8048, serie “Comercial”, bajo el n°02,folio 10-21, ambas </t>
  </si>
  <si>
    <t xml:space="preserve">inscripciones en fecha 18/10/2018. A la relacionada escritura acompaño una complementaria de n° 60 de fecha </t>
  </si>
  <si>
    <t>23/08/2018.</t>
  </si>
  <si>
    <t xml:space="preserve">El funcionamiento y las operaciones de la Sociedad se rigen por sus Estatutos Sociales, El Código Civil, </t>
  </si>
  <si>
    <t>Civil, las Leyes 125/91, 2421/04, sus Decretos y Resoluciones reglamentarias y la Ley 1034 del  Comerciante.</t>
  </si>
  <si>
    <t xml:space="preserve">La Empresa fue Inscripta según Resolución Nº 1.228/09 del 26 Octubre del 2009 en la Comisión Nacional </t>
  </si>
  <si>
    <t>de Valores.</t>
  </si>
  <si>
    <r>
      <rPr>
        <b/>
        <sz val="10"/>
        <color indexed="8"/>
        <rFont val="Arial"/>
        <family val="2"/>
      </rPr>
      <t>NOTA 2</t>
    </r>
    <r>
      <rPr>
        <sz val="10"/>
        <color indexed="8"/>
        <rFont val="Arial"/>
        <family val="2"/>
      </rPr>
      <t xml:space="preserve"> -</t>
    </r>
    <r>
      <rPr>
        <b/>
        <sz val="10"/>
        <color indexed="8"/>
        <rFont val="Arial"/>
        <family val="2"/>
      </rPr>
      <t xml:space="preserve"> RESUMEN DE LAS PRINCIPALES POLITICAS CONTABLES</t>
    </r>
    <r>
      <rPr>
        <sz val="10"/>
        <color indexed="8"/>
        <rFont val="Arial"/>
        <family val="2"/>
      </rPr>
      <t xml:space="preserve">
A continuación se resumen las políticas de contabilidad más significativas aplicadas por la 
Sociedad:
</t>
    </r>
    <r>
      <rPr>
        <b/>
        <sz val="10"/>
        <color indexed="8"/>
        <rFont val="Arial"/>
        <family val="2"/>
      </rPr>
      <t xml:space="preserve"> a) Ajustes por inflación de la moneda de cuenta.</t>
    </r>
    <r>
      <rPr>
        <sz val="10"/>
        <color indexed="8"/>
        <rFont val="Arial"/>
        <family val="2"/>
      </rPr>
      <t xml:space="preserve">
Los Estados Contables se han preparado sobre la base de costos históricos (excepto por el Revalúo de los Activos Fijos) y no reconocen en forma integral los efectos de la inflación sobre la situación Patrimonial y Financiera de la Sociedad, en los resultados de las operaciones y en sus flujos de efectivo, en atención a que la corrección monetaria no constituye una práctica contable aceptada en el Paraguay.
</t>
    </r>
    <r>
      <rPr>
        <b/>
        <sz val="10"/>
        <color indexed="8"/>
        <rFont val="Arial"/>
        <family val="2"/>
      </rPr>
      <t xml:space="preserve"> b) Moneda Extranjera</t>
    </r>
    <r>
      <rPr>
        <sz val="10"/>
        <color indexed="8"/>
        <rFont val="Arial"/>
        <family val="2"/>
      </rPr>
      <t xml:space="preserve">
Los Activos y Pasivos en moneda extranjera se calculan al tipo de cambio comprador y vendedor respectivamente vigentes a la fecha de cierre, de conformidad con los principios de contabilidad generalmente aceptados.
</t>
    </r>
    <r>
      <rPr>
        <b/>
        <sz val="10"/>
        <color indexed="8"/>
        <rFont val="Arial"/>
        <family val="2"/>
      </rPr>
      <t xml:space="preserve"> c) Bienes de Cambio-Inventarios</t>
    </r>
    <r>
      <rPr>
        <sz val="10"/>
        <color indexed="8"/>
        <rFont val="Arial"/>
        <family val="2"/>
      </rPr>
      <t xml:space="preserve">
La incorporación de las mercaderías se registra por su precio de adquisición más todos los gastos necesarios para su puesta en condiciones de venta. El método de valuación de inventarios es el de costo promedio ponderado para todos los casos. 
        </t>
    </r>
  </si>
  <si>
    <r>
      <rPr>
        <sz val="10"/>
        <color indexed="8"/>
        <rFont val="Arial"/>
        <family val="2"/>
      </rPr>
      <t xml:space="preserve">
</t>
    </r>
    <r>
      <rPr>
        <b/>
        <sz val="10"/>
        <color indexed="8"/>
        <rFont val="Arial"/>
        <family val="2"/>
      </rPr>
      <t xml:space="preserve"> d) Propiedades, Planta y Equipos.</t>
    </r>
    <r>
      <rPr>
        <sz val="10"/>
        <color indexed="8"/>
        <rFont val="Arial"/>
        <family val="2"/>
      </rPr>
      <t xml:space="preserve"> Los bienes de uso están registrados de acuerdo a los siguientes criterios:
d.1, Los activos fijos con existencia al 01 de enero de cada año, son revaluados anualmente de acuerdo a lo establecido en el art 12 de la ley 125/91, mediante la aplicación de los coeficientes de actualización suministrados por el Ministerio de Hacienda, para el efecto. Las altas del ejercicio son revaluadas a partir del siguiente año de su incorporación al patrimonio. 
d.2, Las depreciaciones son computadas a partir del año siguiente de la incorporación al activo de la sociedad, mediante cargos anuales a resultados o al costo del producto en aquellos afectados directamente a la producción sobre la base del sistema lineal, por los años estimados de vida útil.
</t>
    </r>
    <r>
      <rPr>
        <b/>
        <sz val="10"/>
        <color indexed="8"/>
        <rFont val="Arial"/>
        <family val="2"/>
      </rPr>
      <t xml:space="preserve"> e) Reconocimiento de Ingresos y Egresos</t>
    </r>
    <r>
      <rPr>
        <sz val="10"/>
        <color indexed="8"/>
        <rFont val="Arial"/>
        <family val="2"/>
      </rPr>
      <t xml:space="preserve">
Los ingresos y egresos se reconocen sobre la base de lo devengado. Bajo tal base los efectos de las transacciones y otros eventos son reconocidos cuando ocurren y no cuando se pagan o cobran</t>
    </r>
    <r>
      <rPr>
        <sz val="11"/>
        <color theme="1"/>
        <rFont val="Arial"/>
        <family val="2"/>
      </rPr>
      <t xml:space="preserve">
        </t>
    </r>
  </si>
  <si>
    <t xml:space="preserve">VIÁTICOS A VENDEDORES                                             </t>
  </si>
  <si>
    <t xml:space="preserve">Otros Intereses Pagados                                       </t>
  </si>
  <si>
    <r>
      <t xml:space="preserve">Por el ejercicio anual Nº 42  iniciado el </t>
    </r>
    <r>
      <rPr>
        <b/>
        <sz val="8"/>
        <color indexed="8"/>
        <rFont val="Arial"/>
        <family val="2"/>
      </rPr>
      <t>1º de enero hasta el 30 de Setiembre de 2019.</t>
    </r>
  </si>
  <si>
    <r>
      <t xml:space="preserve">TIENDA </t>
    </r>
    <r>
      <rPr>
        <b/>
        <sz val="8.5"/>
        <color rgb="FF003399"/>
        <rFont val="Arial"/>
        <family val="2"/>
      </rPr>
      <t xml:space="preserve"> </t>
    </r>
    <r>
      <rPr>
        <b/>
        <sz val="8.5"/>
        <color theme="1"/>
        <rFont val="Arial"/>
        <family val="2"/>
      </rPr>
      <t>SALLUSTRO 1811</t>
    </r>
  </si>
  <si>
    <t xml:space="preserve"> fijado en la suma de Veintitres mil millones de guaraníes  (Gs. 23.000.000.000),   dividido en</t>
  </si>
  <si>
    <t xml:space="preserve">Avda Mcal Estigarribia casi Tte Etiene </t>
  </si>
  <si>
    <t xml:space="preserve"> </t>
  </si>
  <si>
    <t xml:space="preserve">11.2 DETALLE PRESTAMOS A SOCIOS Y </t>
  </si>
  <si>
    <t>OTROS PRESTAMOS A PAGAR LP</t>
  </si>
  <si>
    <t>Totales  al  30/09/2019</t>
  </si>
  <si>
    <r>
      <t xml:space="preserve">                       </t>
    </r>
    <r>
      <rPr>
        <b/>
        <u/>
        <sz val="8"/>
        <color theme="1"/>
        <rFont val="Arial"/>
        <family val="2"/>
      </rPr>
      <t>NOTAS A LOS ESTADOS CONTABLES AL 30  DE SETIEMBRE DE 2019</t>
    </r>
  </si>
  <si>
    <t>*</t>
  </si>
  <si>
    <t xml:space="preserve">                                                                                 (Expresado en Guaranies)</t>
  </si>
  <si>
    <t>Flujo de efectivo por las actividades operativas</t>
  </si>
  <si>
    <t>(+)</t>
  </si>
  <si>
    <t>Ventas Netas (cobro neto)</t>
  </si>
  <si>
    <t>(-)</t>
  </si>
  <si>
    <t>=</t>
  </si>
  <si>
    <t>Costo de ventas (pago neto)</t>
  </si>
  <si>
    <t>a)</t>
  </si>
  <si>
    <t>Pago a Proveedores</t>
  </si>
  <si>
    <t>b)</t>
  </si>
  <si>
    <t>Efectivo pagado a empleados</t>
  </si>
  <si>
    <t>(=)</t>
  </si>
  <si>
    <t>Efectivo generado (usado) por otras actividades</t>
  </si>
  <si>
    <t>Gastos que no representan efectivas erogaciones</t>
  </si>
  <si>
    <t>Pago otras actividades</t>
  </si>
  <si>
    <t>Variación del efectivo por el pago de IVA</t>
  </si>
  <si>
    <t>Total de efectivo de las actividades operativas antes de</t>
  </si>
  <si>
    <t xml:space="preserve"> cambios en los activos de operaciones </t>
  </si>
  <si>
    <t>Fondos colocados a corto plazo</t>
  </si>
  <si>
    <t>Fondos anticipados a clientes</t>
  </si>
  <si>
    <t>Incremento neto a cobrar por Tarjeta de Crédito</t>
  </si>
  <si>
    <t>Anticipos Impuesto a la Renta</t>
  </si>
  <si>
    <t>Efectivo Neto de actividades de operación antes de impuestos</t>
  </si>
  <si>
    <t>Impuesto a la Renta</t>
  </si>
  <si>
    <t xml:space="preserve">Efectivo Neto de actividades de operación </t>
  </si>
  <si>
    <t>Flujo de efectivo por actividades de inversión</t>
  </si>
  <si>
    <t>Inversiones en otras Empresas</t>
  </si>
  <si>
    <t>Compra de propiedad, planta y equipo</t>
  </si>
  <si>
    <t>Efectivo Neto por (o usado) en actividades de inversión</t>
  </si>
  <si>
    <t>Transporte</t>
  </si>
  <si>
    <t>Flujo de efectivo por actividades de financiamiento</t>
  </si>
  <si>
    <t>Aportes de capital</t>
  </si>
  <si>
    <t>Préstamos a largo plazo</t>
  </si>
  <si>
    <t>Bonos Bursatiles</t>
  </si>
  <si>
    <t>Intereses pagados</t>
  </si>
  <si>
    <t>Efectivo neto en actividades financieras</t>
  </si>
  <si>
    <t>Efectos de las ganancias o pérdidas en el tipo de cambio</t>
  </si>
  <si>
    <t xml:space="preserve">Aumento  neto de efectivos y sus equivalentes </t>
  </si>
  <si>
    <t>Efectivo y su equivalente al comienzo  del ejercicio</t>
  </si>
  <si>
    <t>Efectivo y su equivalente al final del ejercicio</t>
  </si>
  <si>
    <t xml:space="preserve">                          ESTADO DE FLUJOS DE EFECTIVO</t>
  </si>
  <si>
    <t>POR LOS EJERCICIOS CERRADOS AL 30 DE SETIEMBRE DE 2019 Y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</si>
</sst>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164" formatCode="_-* #,##0.00\ _€_-;\-* #,##0.00\ _€_-;_-* &quot;-&quot;??\ _€_-;_-@_-"/>
    <numFmt numFmtId="165" formatCode="#,##0.00\ [$USD]"/>
    <numFmt numFmtId="166" formatCode="_ * #,##0.00_ ;_ * \-#,##0.00_ ;_ * \-??_ ;_ @_ "/>
    <numFmt numFmtId="167" formatCode="0.0"/>
    <numFmt numFmtId="168" formatCode="_-* #,##0\ _€_-;\-* #,##0\ _€_-;_-* &quot;-&quot;??\ _€_-;_-@_-"/>
    <numFmt numFmtId="169" formatCode="_ * #,##0.00_ ;_ * \-#,##0.00_ ;_ * &quot;-&quot;_ ;_ @_ "/>
    <numFmt numFmtId="170" formatCode="#,##0.00_ ;\-#,##0.00\ "/>
    <numFmt numFmtId="171" formatCode="#,##0_ ;\-#,##0\ "/>
    <numFmt numFmtId="172" formatCode="dd/mm/yy"/>
    <numFmt numFmtId="173" formatCode="#,###"/>
  </numFmts>
  <fonts count="110">
    <font>
      <sz val="11"/>
      <color theme="1"/>
      <name val="Calibri"/>
      <family val="2"/>
      <scheme val="minor"/>
    </font>
    <font>
      <b/>
      <sz val="8"/>
      <color rgb="FF000000"/>
      <name val="Arial"/>
      <family val="2"/>
    </font>
    <font>
      <b/>
      <u/>
      <sz val="8"/>
      <color rgb="FF000000"/>
      <name val="Arial"/>
      <family val="2"/>
    </font>
    <font>
      <sz val="8"/>
      <color rgb="FF000000"/>
      <name val="Arial"/>
      <family val="2"/>
    </font>
    <font>
      <sz val="8"/>
      <color rgb="FF000000"/>
      <name val="Calibri"/>
      <family val="2"/>
      <scheme val="minor"/>
    </font>
    <font>
      <sz val="8"/>
      <color theme="1"/>
      <name val="Arial"/>
      <family val="2"/>
    </font>
    <font>
      <b/>
      <sz val="9"/>
      <color rgb="FF000000"/>
      <name val="Arial"/>
      <family val="2"/>
    </font>
    <font>
      <b/>
      <sz val="9"/>
      <color theme="1"/>
      <name val="Arial"/>
      <family val="2"/>
    </font>
    <font>
      <sz val="9"/>
      <color theme="1"/>
      <name val="Arial"/>
      <family val="2"/>
    </font>
    <font>
      <b/>
      <u/>
      <sz val="9"/>
      <color theme="1"/>
      <name val="Arial"/>
      <family val="2"/>
    </font>
    <font>
      <sz val="11"/>
      <color rgb="FF000000"/>
      <name val="Calibri"/>
      <family val="2"/>
      <scheme val="minor"/>
    </font>
    <font>
      <b/>
      <sz val="10"/>
      <color rgb="FF000000"/>
      <name val="Arial"/>
      <family val="2"/>
    </font>
    <font>
      <sz val="9"/>
      <color rgb="FF000000"/>
      <name val="Arial"/>
      <family val="2"/>
    </font>
    <font>
      <sz val="10"/>
      <color rgb="FF000000"/>
      <name val="Arial"/>
      <family val="2"/>
    </font>
    <font>
      <b/>
      <sz val="8"/>
      <color theme="1"/>
      <name val="Arial"/>
      <family val="2"/>
    </font>
    <font>
      <b/>
      <sz val="11"/>
      <color rgb="FF000000"/>
      <name val="Calibri"/>
      <family val="2"/>
      <scheme val="minor"/>
    </font>
    <font>
      <b/>
      <sz val="11"/>
      <color theme="1"/>
      <name val="Calibri"/>
      <family val="2"/>
      <scheme val="minor"/>
    </font>
    <font>
      <sz val="11"/>
      <color rgb="FFFF0000"/>
      <name val="Calibri"/>
      <family val="2"/>
      <scheme val="minor"/>
    </font>
    <font>
      <sz val="11"/>
      <color indexed="8"/>
      <name val="Calibri"/>
      <family val="2"/>
    </font>
    <font>
      <b/>
      <sz val="8"/>
      <color indexed="8"/>
      <name val="Arial"/>
      <family val="2"/>
    </font>
    <font>
      <sz val="8"/>
      <color indexed="8"/>
      <name val="Arial"/>
      <family val="2"/>
    </font>
    <font>
      <b/>
      <sz val="10"/>
      <color indexed="8"/>
      <name val="Arial"/>
      <family val="2"/>
    </font>
    <font>
      <b/>
      <sz val="9"/>
      <color indexed="8"/>
      <name val="Arial"/>
      <family val="2"/>
    </font>
    <font>
      <sz val="9"/>
      <color indexed="8"/>
      <name val="Arial"/>
      <family val="2"/>
    </font>
    <font>
      <sz val="20"/>
      <color indexed="8"/>
      <name val="Arial"/>
      <family val="2"/>
    </font>
    <font>
      <sz val="10"/>
      <name val="Arial"/>
      <family val="2"/>
    </font>
    <font>
      <sz val="8"/>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0"/>
      <color indexed="8"/>
      <name val="Arial"/>
      <family val="2"/>
    </font>
    <font>
      <u/>
      <sz val="9"/>
      <color indexed="8"/>
      <name val="Arial"/>
      <family val="2"/>
    </font>
    <font>
      <u/>
      <sz val="10"/>
      <color indexed="8"/>
      <name val="Arial"/>
      <family val="2"/>
    </font>
    <font>
      <sz val="10"/>
      <color theme="1"/>
      <name val="Calibri"/>
      <family val="2"/>
      <scheme val="minor"/>
    </font>
    <font>
      <sz val="8"/>
      <color theme="1"/>
      <name val="Calibri"/>
      <family val="2"/>
      <scheme val="minor"/>
    </font>
    <font>
      <sz val="11"/>
      <color theme="1"/>
      <name val="Arial"/>
      <family val="2"/>
    </font>
    <font>
      <b/>
      <sz val="8"/>
      <color rgb="FF000000"/>
      <name val="Calibri"/>
      <family val="2"/>
      <scheme val="minor"/>
    </font>
    <font>
      <sz val="10"/>
      <color indexed="12"/>
      <name val="Calibri"/>
      <family val="2"/>
      <scheme val="minor"/>
    </font>
    <font>
      <b/>
      <sz val="8"/>
      <color theme="1"/>
      <name val="Calibri"/>
      <family val="2"/>
      <scheme val="minor"/>
    </font>
    <font>
      <b/>
      <u/>
      <sz val="8"/>
      <color rgb="FF000000"/>
      <name val="Calibri"/>
      <family val="2"/>
      <scheme val="minor"/>
    </font>
    <font>
      <b/>
      <u/>
      <sz val="8"/>
      <color theme="1"/>
      <name val="Calibri"/>
      <family val="2"/>
      <scheme val="minor"/>
    </font>
    <font>
      <b/>
      <sz val="10"/>
      <color theme="1"/>
      <name val="Calibri"/>
      <family val="2"/>
      <scheme val="minor"/>
    </font>
    <font>
      <sz val="11"/>
      <color theme="1"/>
      <name val="Calibri"/>
      <family val="2"/>
      <scheme val="minor"/>
    </font>
    <font>
      <sz val="10"/>
      <color rgb="FF000000"/>
      <name val="Calibri"/>
      <family val="2"/>
      <scheme val="minor"/>
    </font>
    <font>
      <b/>
      <sz val="10"/>
      <color rgb="FF000000"/>
      <name val="Calibri"/>
      <family val="2"/>
      <scheme val="minor"/>
    </font>
    <font>
      <sz val="8"/>
      <color indexed="8"/>
      <name val="Calibri"/>
      <family val="2"/>
    </font>
    <font>
      <b/>
      <u/>
      <sz val="8"/>
      <color indexed="8"/>
      <name val="Arial"/>
      <family val="2"/>
    </font>
    <font>
      <b/>
      <sz val="8"/>
      <color rgb="FFFF0000"/>
      <name val="Arial"/>
      <family val="2"/>
    </font>
    <font>
      <b/>
      <sz val="8"/>
      <color indexed="8"/>
      <name val="Arial Narrow"/>
      <family val="2"/>
    </font>
    <font>
      <sz val="8"/>
      <color indexed="8"/>
      <name val="Arial Narrow"/>
      <family val="2"/>
    </font>
    <font>
      <sz val="11"/>
      <color indexed="8"/>
      <name val="Arial"/>
      <family val="2"/>
    </font>
    <font>
      <sz val="7"/>
      <color indexed="8"/>
      <name val="Calibri"/>
      <family val="2"/>
    </font>
    <font>
      <sz val="6"/>
      <color indexed="8"/>
      <name val="Calibri"/>
      <family val="2"/>
    </font>
    <font>
      <b/>
      <sz val="8"/>
      <name val="Arial"/>
      <family val="2"/>
    </font>
    <font>
      <sz val="8"/>
      <color theme="1"/>
      <name val="Arial "/>
    </font>
    <font>
      <sz val="9"/>
      <color indexed="81"/>
      <name val="Tahoma"/>
      <family val="2"/>
    </font>
    <font>
      <b/>
      <sz val="9"/>
      <color indexed="81"/>
      <name val="Tahoma"/>
      <family val="2"/>
    </font>
    <font>
      <sz val="9"/>
      <color rgb="FF000000"/>
      <name val="Calibri"/>
      <family val="2"/>
      <scheme val="minor"/>
    </font>
    <font>
      <sz val="9"/>
      <color theme="1"/>
      <name val="Calibri"/>
      <family val="2"/>
      <scheme val="minor"/>
    </font>
    <font>
      <sz val="9"/>
      <name val="Arial"/>
      <family val="2"/>
    </font>
    <font>
      <sz val="9"/>
      <color indexed="8"/>
      <name val="Calibri"/>
      <family val="2"/>
    </font>
    <font>
      <sz val="10"/>
      <color theme="1"/>
      <name val="Arial"/>
      <family val="2"/>
    </font>
    <font>
      <b/>
      <sz val="10"/>
      <color theme="1"/>
      <name val="Arial"/>
      <family val="2"/>
    </font>
    <font>
      <sz val="10"/>
      <color rgb="FF333333"/>
      <name val="Calibri"/>
      <family val="2"/>
    </font>
    <font>
      <b/>
      <u/>
      <sz val="11"/>
      <color theme="1"/>
      <name val="Calibri"/>
      <family val="2"/>
      <scheme val="minor"/>
    </font>
    <font>
      <b/>
      <sz val="10"/>
      <color indexed="8"/>
      <name val="Calibri"/>
      <family val="2"/>
      <scheme val="minor"/>
    </font>
    <font>
      <b/>
      <u/>
      <sz val="10"/>
      <color rgb="FF000000"/>
      <name val="Calibri"/>
      <family val="2"/>
      <scheme val="minor"/>
    </font>
    <font>
      <b/>
      <sz val="9"/>
      <color rgb="FF000000"/>
      <name val="Calibri"/>
      <family val="2"/>
      <scheme val="minor"/>
    </font>
    <font>
      <sz val="8.25"/>
      <color rgb="FF000000"/>
      <name val="Calibri"/>
      <family val="2"/>
      <scheme val="minor"/>
    </font>
    <font>
      <b/>
      <sz val="8"/>
      <color rgb="FFFF0000"/>
      <name val="Calibri"/>
      <family val="2"/>
      <scheme val="minor"/>
    </font>
    <font>
      <sz val="10"/>
      <color rgb="FF333333"/>
      <name val="Calibri"/>
      <family val="2"/>
      <scheme val="minor"/>
    </font>
    <font>
      <sz val="8.5"/>
      <color rgb="FF000000"/>
      <name val="Calibri"/>
      <family val="2"/>
      <scheme val="minor"/>
    </font>
    <font>
      <sz val="8.5"/>
      <color theme="1"/>
      <name val="Calibri"/>
      <family val="2"/>
      <scheme val="minor"/>
    </font>
    <font>
      <sz val="8.5"/>
      <color rgb="FFFF0000"/>
      <name val="Calibri"/>
      <family val="2"/>
      <scheme val="minor"/>
    </font>
    <font>
      <b/>
      <sz val="8.5"/>
      <color theme="1"/>
      <name val="Calibri"/>
      <family val="2"/>
      <scheme val="minor"/>
    </font>
    <font>
      <b/>
      <sz val="8.5"/>
      <color rgb="FF000000"/>
      <name val="Calibri"/>
      <family val="2"/>
      <scheme val="minor"/>
    </font>
    <font>
      <b/>
      <u/>
      <sz val="8.5"/>
      <color rgb="FF000000"/>
      <name val="Calibri"/>
      <family val="2"/>
      <scheme val="minor"/>
    </font>
    <font>
      <sz val="8"/>
      <color indexed="8"/>
      <name val="Calibri"/>
      <family val="2"/>
      <scheme val="minor"/>
    </font>
    <font>
      <sz val="11"/>
      <color indexed="8"/>
      <name val="Calibri"/>
      <family val="2"/>
      <scheme val="minor"/>
    </font>
    <font>
      <b/>
      <sz val="9"/>
      <color indexed="8"/>
      <name val="Calibri"/>
      <family val="2"/>
      <scheme val="minor"/>
    </font>
    <font>
      <b/>
      <sz val="8"/>
      <color indexed="8"/>
      <name val="Calibri"/>
      <family val="2"/>
      <scheme val="minor"/>
    </font>
    <font>
      <sz val="18"/>
      <color rgb="FFFF0000"/>
      <name val="Calibri"/>
      <family val="2"/>
      <scheme val="minor"/>
    </font>
    <font>
      <sz val="9"/>
      <color indexed="8"/>
      <name val="Calibri"/>
      <family val="2"/>
      <scheme val="minor"/>
    </font>
    <font>
      <b/>
      <sz val="14"/>
      <color indexed="8"/>
      <name val="Calibri"/>
      <family val="2"/>
      <scheme val="minor"/>
    </font>
    <font>
      <sz val="8"/>
      <name val="Calibri"/>
      <family val="2"/>
      <scheme val="minor"/>
    </font>
    <font>
      <sz val="11"/>
      <name val="Calibri"/>
      <family val="2"/>
    </font>
    <font>
      <sz val="12"/>
      <name val="Times New Roman"/>
      <family val="1"/>
    </font>
    <font>
      <b/>
      <sz val="8.5"/>
      <color rgb="FF003399"/>
      <name val="Arial"/>
      <family val="2"/>
    </font>
    <font>
      <b/>
      <u/>
      <sz val="8"/>
      <color theme="1"/>
      <name val="Arial"/>
      <family val="2"/>
    </font>
    <font>
      <sz val="10"/>
      <color rgb="FF1D1B11"/>
      <name val="Arial"/>
      <family val="2"/>
    </font>
    <font>
      <b/>
      <sz val="8.5"/>
      <color theme="1"/>
      <name val="Arial"/>
      <family val="2"/>
    </font>
    <font>
      <b/>
      <sz val="10"/>
      <name val="Arial"/>
      <family val="2"/>
    </font>
    <font>
      <b/>
      <sz val="9"/>
      <name val="Arial"/>
      <family val="2"/>
    </font>
    <font>
      <b/>
      <sz val="10"/>
      <name val="Arial Narrow"/>
      <family val="2"/>
    </font>
    <font>
      <b/>
      <u/>
      <sz val="10"/>
      <name val="Arial"/>
      <family val="2"/>
    </font>
    <font>
      <b/>
      <u/>
      <sz val="9"/>
      <name val="Arial"/>
      <family val="2"/>
    </font>
    <font>
      <b/>
      <sz val="8"/>
      <name val="Calibri"/>
      <family val="2"/>
      <scheme val="minor"/>
    </font>
    <font>
      <sz val="10"/>
      <color indexed="8"/>
      <name val="Calibri"/>
      <family val="2"/>
      <scheme val="minor"/>
    </font>
    <font>
      <sz val="10"/>
      <color indexed="8"/>
      <name val="Calibri"/>
      <family val="2"/>
    </font>
    <font>
      <sz val="10"/>
      <color indexed="8"/>
      <name val="Arial Narrow"/>
      <family val="2"/>
    </font>
    <font>
      <sz val="10"/>
      <color rgb="FFFF0000"/>
      <name val="Arial Narrow"/>
      <family val="2"/>
    </font>
    <font>
      <b/>
      <sz val="10"/>
      <color indexed="8"/>
      <name val="Arial Narrow"/>
      <family val="2"/>
    </font>
    <font>
      <sz val="9"/>
      <color indexed="8"/>
      <name val="Arial Narrow"/>
      <family val="2"/>
    </font>
    <font>
      <b/>
      <sz val="9"/>
      <color indexed="8"/>
      <name val="Arial Narrow"/>
      <family val="2"/>
    </font>
  </fonts>
  <fills count="27">
    <fill>
      <patternFill patternType="none"/>
    </fill>
    <fill>
      <patternFill patternType="gray125"/>
    </fill>
    <fill>
      <patternFill patternType="solid">
        <fgColor rgb="FFFFFFFF"/>
        <bgColor indexed="64"/>
      </patternFill>
    </fill>
    <fill>
      <patternFill patternType="solid">
        <fgColor indexed="9"/>
        <b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theme="0"/>
        <bgColor indexed="60"/>
      </patternFill>
    </fill>
    <fill>
      <patternFill patternType="solid">
        <fgColor rgb="FFFFFFFF"/>
      </patternFill>
    </fill>
  </fills>
  <borders count="117">
    <border>
      <left/>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bottom/>
      <diagonal/>
    </border>
    <border>
      <left style="medium">
        <color rgb="FF000000"/>
      </left>
      <right/>
      <top/>
      <bottom/>
      <diagonal/>
    </border>
    <border>
      <left style="medium">
        <color rgb="FF000000"/>
      </left>
      <right style="medium">
        <color rgb="FF000000"/>
      </right>
      <top/>
      <bottom/>
      <diagonal/>
    </border>
    <border>
      <left/>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top/>
      <bottom style="medium">
        <color indexed="64"/>
      </bottom>
      <diagonal/>
    </border>
    <border>
      <left/>
      <right/>
      <top style="medium">
        <color indexed="64"/>
      </top>
      <bottom style="medium">
        <color indexed="64"/>
      </bottom>
      <diagonal/>
    </border>
    <border>
      <left/>
      <right/>
      <top style="medium">
        <color indexed="64"/>
      </top>
      <bottom style="double">
        <color indexed="64"/>
      </bottom>
      <diagonal/>
    </border>
    <border>
      <left/>
      <right/>
      <top style="medium">
        <color indexed="64"/>
      </top>
      <bottom/>
      <diagonal/>
    </border>
    <border>
      <left style="medium">
        <color rgb="FF000000"/>
      </left>
      <right style="medium">
        <color rgb="FF000000"/>
      </right>
      <top style="medium">
        <color rgb="FF000000"/>
      </top>
      <bottom/>
      <diagonal/>
    </border>
    <border>
      <left/>
      <right/>
      <top style="medium">
        <color rgb="FF000000"/>
      </top>
      <bottom style="medium">
        <color indexed="64"/>
      </bottom>
      <diagonal/>
    </border>
    <border>
      <left/>
      <right/>
      <top/>
      <bottom style="double">
        <color indexed="64"/>
      </bottom>
      <diagonal/>
    </border>
    <border>
      <left/>
      <right/>
      <top/>
      <bottom style="thin">
        <color indexed="64"/>
      </bottom>
      <diagonal/>
    </border>
    <border>
      <left style="medium">
        <color indexed="8"/>
      </left>
      <right style="medium">
        <color indexed="8"/>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right/>
      <top/>
      <bottom style="medium">
        <color indexed="8"/>
      </bottom>
      <diagonal/>
    </border>
    <border>
      <left/>
      <right style="medium">
        <color indexed="8"/>
      </right>
      <top style="medium">
        <color indexed="8"/>
      </top>
      <bottom style="medium">
        <color indexed="8"/>
      </bottom>
      <diagonal/>
    </border>
    <border>
      <left/>
      <right/>
      <top style="medium">
        <color indexed="8"/>
      </top>
      <bottom style="medium">
        <color indexed="8"/>
      </bottom>
      <diagonal/>
    </border>
    <border>
      <left style="medium">
        <color indexed="8"/>
      </left>
      <right/>
      <top style="medium">
        <color indexed="8"/>
      </top>
      <bottom style="medium">
        <color indexed="8"/>
      </bottom>
      <diagonal/>
    </border>
    <border>
      <left style="medium">
        <color indexed="64"/>
      </left>
      <right/>
      <top/>
      <bottom/>
      <diagonal/>
    </border>
    <border>
      <left/>
      <right/>
      <top style="medium">
        <color indexed="8"/>
      </top>
      <bottom/>
      <diagonal/>
    </border>
    <border>
      <left style="medium">
        <color indexed="8"/>
      </left>
      <right style="medium">
        <color indexed="8"/>
      </right>
      <top/>
      <bottom style="medium">
        <color indexed="64"/>
      </bottom>
      <diagonal/>
    </border>
    <border>
      <left style="medium">
        <color indexed="8"/>
      </left>
      <right/>
      <top/>
      <bottom style="medium">
        <color indexed="64"/>
      </bottom>
      <diagonal/>
    </border>
    <border>
      <left style="medium">
        <color indexed="64"/>
      </left>
      <right style="medium">
        <color indexed="8"/>
      </right>
      <top style="medium">
        <color indexed="64"/>
      </top>
      <bottom style="medium">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8"/>
      </left>
      <right style="thin">
        <color indexed="8"/>
      </right>
      <top style="thin">
        <color indexed="8"/>
      </top>
      <bottom style="medium">
        <color indexed="8"/>
      </bottom>
      <diagonal/>
    </border>
    <border>
      <left style="medium">
        <color indexed="8"/>
      </left>
      <right/>
      <top style="medium">
        <color indexed="8"/>
      </top>
      <bottom/>
      <diagonal/>
    </border>
    <border>
      <left/>
      <right/>
      <top style="thin">
        <color auto="1"/>
      </top>
      <bottom style="double">
        <color auto="1"/>
      </bottom>
      <diagonal/>
    </border>
    <border>
      <left style="medium">
        <color indexed="64"/>
      </left>
      <right style="medium">
        <color indexed="64"/>
      </right>
      <top style="medium">
        <color indexed="64"/>
      </top>
      <bottom/>
      <diagonal/>
    </border>
    <border>
      <left/>
      <right/>
      <top style="medium">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rgb="FF000000"/>
      </top>
      <bottom style="medium">
        <color rgb="FF000000"/>
      </bottom>
      <diagonal/>
    </border>
    <border>
      <left/>
      <right/>
      <top style="thin">
        <color indexed="64"/>
      </top>
      <bottom style="thin">
        <color indexed="64"/>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64"/>
      </left>
      <right style="medium">
        <color indexed="64"/>
      </right>
      <top style="medium">
        <color indexed="8"/>
      </top>
      <bottom/>
      <diagonal/>
    </border>
    <border>
      <left/>
      <right/>
      <top/>
      <bottom style="medium">
        <color indexed="8"/>
      </bottom>
      <diagonal/>
    </border>
    <border>
      <left style="medium">
        <color indexed="8"/>
      </left>
      <right style="medium">
        <color indexed="8"/>
      </right>
      <top/>
      <bottom style="medium">
        <color indexed="8"/>
      </bottom>
      <diagonal/>
    </border>
    <border>
      <left/>
      <right/>
      <top/>
      <bottom style="medium">
        <color indexed="64"/>
      </bottom>
      <diagonal/>
    </border>
    <border>
      <left/>
      <right/>
      <top style="thin">
        <color indexed="64"/>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8"/>
      </left>
      <right style="medium">
        <color indexed="64"/>
      </right>
      <top style="medium">
        <color indexed="8"/>
      </top>
      <bottom/>
      <diagonal/>
    </border>
    <border>
      <left style="medium">
        <color indexed="8"/>
      </left>
      <right style="medium">
        <color indexed="64"/>
      </right>
      <top/>
      <bottom/>
      <diagonal/>
    </border>
    <border>
      <left style="medium">
        <color indexed="8"/>
      </left>
      <right style="medium">
        <color indexed="64"/>
      </right>
      <top/>
      <bottom style="medium">
        <color indexed="64"/>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8"/>
      </right>
      <top/>
      <bottom/>
      <diagonal/>
    </border>
    <border>
      <left style="medium">
        <color indexed="8"/>
      </left>
      <right style="medium">
        <color indexed="64"/>
      </right>
      <top style="medium">
        <color indexed="8"/>
      </top>
      <bottom style="medium">
        <color indexed="8"/>
      </bottom>
      <diagonal/>
    </border>
    <border>
      <left style="medium">
        <color indexed="64"/>
      </left>
      <right/>
      <top style="medium">
        <color rgb="FF000000"/>
      </top>
      <bottom/>
      <diagonal/>
    </border>
    <border>
      <left/>
      <right style="medium">
        <color indexed="64"/>
      </right>
      <top style="medium">
        <color rgb="FF000000"/>
      </top>
      <bottom style="medium">
        <color rgb="FF000000"/>
      </bottom>
      <diagonal/>
    </border>
    <border>
      <left style="medium">
        <color indexed="64"/>
      </left>
      <right style="medium">
        <color rgb="FF000000"/>
      </right>
      <top/>
      <bottom/>
      <diagonal/>
    </border>
    <border>
      <left/>
      <right style="medium">
        <color indexed="64"/>
      </right>
      <top style="medium">
        <color indexed="8"/>
      </top>
      <bottom/>
      <diagonal/>
    </border>
    <border>
      <left style="medium">
        <color indexed="8"/>
      </left>
      <right style="medium">
        <color indexed="8"/>
      </right>
      <top/>
      <bottom/>
      <diagonal/>
    </border>
    <border>
      <left style="medium">
        <color indexed="8"/>
      </left>
      <right/>
      <top/>
      <bottom/>
      <diagonal/>
    </border>
    <border>
      <left style="thin">
        <color indexed="64"/>
      </left>
      <right style="thin">
        <color indexed="64"/>
      </right>
      <top style="thin">
        <color indexed="64"/>
      </top>
      <bottom style="thin">
        <color indexed="64"/>
      </bottom>
      <diagonal/>
    </border>
    <border>
      <left style="medium">
        <color indexed="8"/>
      </left>
      <right/>
      <top style="thin">
        <color indexed="8"/>
      </top>
      <bottom style="thin">
        <color indexed="8"/>
      </bottom>
      <diagonal/>
    </border>
    <border>
      <left style="thin">
        <color indexed="8"/>
      </left>
      <right style="thin">
        <color indexed="8"/>
      </right>
      <top/>
      <bottom style="thin">
        <color indexed="8"/>
      </bottom>
      <diagonal/>
    </border>
    <border>
      <left style="hair">
        <color indexed="64"/>
      </left>
      <right style="hair">
        <color indexed="64"/>
      </right>
      <top style="hair">
        <color indexed="64"/>
      </top>
      <bottom style="hair">
        <color indexed="64"/>
      </bottom>
      <diagonal/>
    </border>
    <border>
      <left style="hair">
        <color indexed="64"/>
      </left>
      <right/>
      <top style="medium">
        <color rgb="FF000000"/>
      </top>
      <bottom style="medium">
        <color rgb="FF000000"/>
      </bottom>
      <diagonal/>
    </border>
    <border>
      <left style="hair">
        <color indexed="64"/>
      </left>
      <right/>
      <top/>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auto="1"/>
      </bottom>
      <diagonal/>
    </border>
    <border>
      <left/>
      <right style="hair">
        <color auto="1"/>
      </right>
      <top/>
      <bottom style="hair">
        <color auto="1"/>
      </bottom>
      <diagonal/>
    </border>
    <border>
      <left style="hair">
        <color indexed="64"/>
      </left>
      <right style="hair">
        <color indexed="64"/>
      </right>
      <top style="thin">
        <color indexed="64"/>
      </top>
      <bottom style="double">
        <color indexed="64"/>
      </bottom>
      <diagonal/>
    </border>
    <border>
      <left style="hair">
        <color indexed="64"/>
      </left>
      <right style="hair">
        <color indexed="64"/>
      </right>
      <top/>
      <bottom style="hair">
        <color auto="1"/>
      </bottom>
      <diagonal/>
    </border>
    <border>
      <left style="hair">
        <color auto="1"/>
      </left>
      <right/>
      <top style="hair">
        <color auto="1"/>
      </top>
      <bottom/>
      <diagonal/>
    </border>
    <border>
      <left/>
      <right style="hair">
        <color auto="1"/>
      </right>
      <top style="hair">
        <color auto="1"/>
      </top>
      <bottom/>
      <diagonal/>
    </border>
    <border>
      <left style="thin">
        <color indexed="8"/>
      </left>
      <right style="thin">
        <color indexed="8"/>
      </right>
      <top/>
      <bottom style="medium">
        <color indexed="8"/>
      </bottom>
      <diagonal/>
    </border>
    <border>
      <left style="thin">
        <color indexed="64"/>
      </left>
      <right style="thin">
        <color indexed="64"/>
      </right>
      <top/>
      <bottom style="thin">
        <color indexed="64"/>
      </bottom>
      <diagonal/>
    </border>
    <border>
      <left style="medium">
        <color indexed="64"/>
      </left>
      <right style="medium">
        <color rgb="FF000000"/>
      </right>
      <top style="medium">
        <color indexed="64"/>
      </top>
      <bottom style="medium">
        <color indexed="64"/>
      </bottom>
      <diagonal/>
    </border>
    <border>
      <left style="medium">
        <color indexed="64"/>
      </left>
      <right/>
      <top/>
      <bottom/>
      <diagonal/>
    </border>
    <border>
      <left style="medium">
        <color rgb="FF000000"/>
      </left>
      <right style="medium">
        <color indexed="64"/>
      </right>
      <top style="medium">
        <color rgb="FF000000"/>
      </top>
      <bottom style="medium">
        <color rgb="FF000000"/>
      </bottom>
      <diagonal/>
    </border>
    <border>
      <left/>
      <right style="medium">
        <color indexed="64"/>
      </right>
      <top/>
      <bottom style="medium">
        <color indexed="64"/>
      </bottom>
      <diagonal/>
    </border>
    <border>
      <left/>
      <right/>
      <top style="hair">
        <color indexed="64"/>
      </top>
      <bottom style="hair">
        <color indexed="64"/>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style="medium">
        <color indexed="64"/>
      </left>
      <right style="thin">
        <color indexed="64"/>
      </right>
      <top style="thin">
        <color indexed="64"/>
      </top>
      <bottom style="thin">
        <color indexed="64"/>
      </bottom>
      <diagonal/>
    </border>
    <border>
      <left style="medium">
        <color indexed="64"/>
      </left>
      <right style="medium">
        <color indexed="8"/>
      </right>
      <top style="medium">
        <color indexed="64"/>
      </top>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diagonal/>
    </border>
    <border>
      <left style="medium">
        <color indexed="64"/>
      </left>
      <right style="medium">
        <color indexed="8"/>
      </right>
      <top/>
      <bottom/>
      <diagonal/>
    </border>
    <border>
      <left style="medium">
        <color indexed="64"/>
      </left>
      <right style="medium">
        <color indexed="8"/>
      </right>
      <top/>
      <bottom style="medium">
        <color indexed="8"/>
      </bottom>
      <diagonal/>
    </border>
    <border>
      <left style="medium">
        <color indexed="8"/>
      </left>
      <right style="medium">
        <color indexed="64"/>
      </right>
      <top/>
      <bottom style="medium">
        <color indexed="8"/>
      </bottom>
      <diagonal/>
    </border>
    <border>
      <left style="medium">
        <color indexed="64"/>
      </left>
      <right style="medium">
        <color indexed="8"/>
      </right>
      <top style="medium">
        <color indexed="8"/>
      </top>
      <bottom/>
      <diagonal/>
    </border>
    <border>
      <left/>
      <right/>
      <top/>
      <bottom style="medium">
        <color auto="1"/>
      </bottom>
      <diagonal/>
    </border>
    <border>
      <left/>
      <right style="medium">
        <color indexed="8"/>
      </right>
      <top/>
      <bottom style="medium">
        <color indexed="64"/>
      </bottom>
      <diagonal/>
    </border>
    <border>
      <left/>
      <right style="medium">
        <color indexed="8"/>
      </right>
      <top style="medium">
        <color indexed="64"/>
      </top>
      <bottom/>
      <diagonal/>
    </border>
    <border>
      <left style="medium">
        <color indexed="8"/>
      </left>
      <right/>
      <top style="medium">
        <color indexed="64"/>
      </top>
      <bottom/>
      <diagonal/>
    </border>
    <border>
      <left style="medium">
        <color indexed="8"/>
      </left>
      <right style="medium">
        <color indexed="8"/>
      </right>
      <top style="medium">
        <color indexed="64"/>
      </top>
      <bottom style="medium">
        <color indexed="8"/>
      </bottom>
      <diagonal/>
    </border>
    <border>
      <left style="medium">
        <color indexed="8"/>
      </left>
      <right style="medium">
        <color indexed="64"/>
      </right>
      <top style="medium">
        <color indexed="64"/>
      </top>
      <bottom style="medium">
        <color indexed="8"/>
      </bottom>
      <diagonal/>
    </border>
    <border>
      <left/>
      <right/>
      <top/>
      <bottom style="hair">
        <color indexed="64"/>
      </bottom>
      <diagonal/>
    </border>
    <border>
      <left/>
      <right/>
      <top/>
      <bottom style="hair">
        <color indexed="8"/>
      </bottom>
      <diagonal/>
    </border>
    <border>
      <left/>
      <right/>
      <top style="hair">
        <color indexed="8"/>
      </top>
      <bottom style="hair">
        <color indexed="8"/>
      </bottom>
      <diagonal/>
    </border>
  </borders>
  <cellStyleXfs count="1987">
    <xf numFmtId="0" fontId="0" fillId="0" borderId="0"/>
    <xf numFmtId="0" fontId="18" fillId="0" borderId="0"/>
    <xf numFmtId="0" fontId="25" fillId="0" borderId="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29" fillId="18" borderId="36"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0" fillId="19" borderId="37" applyNumberFormat="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1" fillId="0" borderId="3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3" fillId="9" borderId="36" applyNumberFormat="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166" fontId="25" fillId="0" borderId="0" applyFill="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4" fontId="48" fillId="0" borderId="0" applyFont="0" applyFill="0" applyBorder="0" applyAlignment="0" applyProtection="0"/>
    <xf numFmtId="9" fontId="48" fillId="0" borderId="0" applyFont="0" applyFill="0" applyBorder="0" applyAlignment="0" applyProtection="0"/>
    <xf numFmtId="0" fontId="18" fillId="0" borderId="0"/>
    <xf numFmtId="0" fontId="56" fillId="0" borderId="0"/>
    <xf numFmtId="41" fontId="48" fillId="0" borderId="0" applyFont="0" applyFill="0" applyBorder="0" applyAlignment="0" applyProtection="0"/>
    <xf numFmtId="0" fontId="25" fillId="0" borderId="0"/>
  </cellStyleXfs>
  <cellXfs count="879">
    <xf numFmtId="0" fontId="0" fillId="0" borderId="0" xfId="0"/>
    <xf numFmtId="14" fontId="1" fillId="0" borderId="1" xfId="0" applyNumberFormat="1" applyFont="1" applyBorder="1" applyAlignment="1">
      <alignment horizontal="center"/>
    </xf>
    <xf numFmtId="3" fontId="0" fillId="0" borderId="0" xfId="0" applyNumberFormat="1"/>
    <xf numFmtId="0" fontId="0" fillId="0" borderId="0" xfId="0"/>
    <xf numFmtId="0" fontId="4" fillId="0" borderId="7" xfId="0" applyFont="1" applyBorder="1"/>
    <xf numFmtId="0" fontId="13" fillId="0" borderId="0" xfId="0" applyFont="1"/>
    <xf numFmtId="4" fontId="0" fillId="0" borderId="0" xfId="0" applyNumberFormat="1"/>
    <xf numFmtId="3" fontId="6" fillId="0" borderId="0" xfId="0" applyNumberFormat="1" applyFont="1" applyAlignment="1">
      <alignment horizontal="right"/>
    </xf>
    <xf numFmtId="0" fontId="6" fillId="0" borderId="7" xfId="0" applyFont="1" applyBorder="1" applyAlignment="1">
      <alignment horizontal="center"/>
    </xf>
    <xf numFmtId="0" fontId="0" fillId="0" borderId="0" xfId="0"/>
    <xf numFmtId="14" fontId="15" fillId="0" borderId="0" xfId="0" applyNumberFormat="1" applyFont="1" applyAlignment="1">
      <alignment horizontal="right"/>
    </xf>
    <xf numFmtId="0" fontId="0" fillId="0" borderId="0" xfId="0"/>
    <xf numFmtId="0" fontId="18" fillId="0" borderId="0" xfId="1"/>
    <xf numFmtId="0" fontId="18" fillId="0" borderId="0" xfId="1" applyFill="1"/>
    <xf numFmtId="0" fontId="19" fillId="0" borderId="21" xfId="1" applyFont="1" applyBorder="1" applyAlignment="1">
      <alignment horizontal="center"/>
    </xf>
    <xf numFmtId="0" fontId="19" fillId="0" borderId="24" xfId="1" applyFont="1" applyBorder="1" applyAlignment="1">
      <alignment horizontal="center"/>
    </xf>
    <xf numFmtId="0" fontId="19" fillId="0" borderId="26" xfId="1" applyFont="1" applyBorder="1" applyAlignment="1">
      <alignment horizontal="center"/>
    </xf>
    <xf numFmtId="0" fontId="20" fillId="0" borderId="23" xfId="1" applyFont="1" applyBorder="1"/>
    <xf numFmtId="0" fontId="20" fillId="0" borderId="26" xfId="1" applyFont="1" applyBorder="1"/>
    <xf numFmtId="0" fontId="20" fillId="0" borderId="21" xfId="1" applyFont="1" applyBorder="1"/>
    <xf numFmtId="0" fontId="20" fillId="0" borderId="22" xfId="1" applyFont="1" applyBorder="1" applyAlignment="1">
      <alignment horizontal="right"/>
    </xf>
    <xf numFmtId="0" fontId="21" fillId="0" borderId="0" xfId="1" applyFont="1" applyAlignment="1">
      <alignment horizontal="right"/>
    </xf>
    <xf numFmtId="0" fontId="20" fillId="0" borderId="24" xfId="1" applyFont="1" applyBorder="1"/>
    <xf numFmtId="0" fontId="20" fillId="0" borderId="22" xfId="1" applyFont="1" applyBorder="1"/>
    <xf numFmtId="0" fontId="19" fillId="0" borderId="24" xfId="1" applyFont="1" applyBorder="1"/>
    <xf numFmtId="0" fontId="20" fillId="0" borderId="28" xfId="1" applyFont="1" applyBorder="1"/>
    <xf numFmtId="0" fontId="19" fillId="0" borderId="18" xfId="1" applyFont="1" applyBorder="1" applyAlignment="1">
      <alignment horizontal="center"/>
    </xf>
    <xf numFmtId="0" fontId="20" fillId="0" borderId="19" xfId="1" applyFont="1" applyBorder="1"/>
    <xf numFmtId="0" fontId="20" fillId="0" borderId="30" xfId="1" applyFont="1" applyBorder="1"/>
    <xf numFmtId="0" fontId="20" fillId="0" borderId="29" xfId="1" applyFont="1" applyBorder="1"/>
    <xf numFmtId="0" fontId="20" fillId="0" borderId="23" xfId="1" applyFont="1" applyBorder="1" applyAlignment="1">
      <alignment horizontal="center"/>
    </xf>
    <xf numFmtId="0" fontId="24" fillId="0" borderId="23" xfId="1" applyFont="1" applyBorder="1" applyAlignment="1">
      <alignment horizontal="center"/>
    </xf>
    <xf numFmtId="0" fontId="20" fillId="0" borderId="22" xfId="1" applyFont="1" applyBorder="1" applyAlignment="1">
      <alignment horizontal="center"/>
    </xf>
    <xf numFmtId="0" fontId="20" fillId="0" borderId="27" xfId="1" applyFont="1" applyBorder="1"/>
    <xf numFmtId="0" fontId="20" fillId="0" borderId="33" xfId="1" applyFont="1" applyBorder="1"/>
    <xf numFmtId="0" fontId="19" fillId="0" borderId="30" xfId="1" applyFont="1" applyBorder="1"/>
    <xf numFmtId="0" fontId="20" fillId="0" borderId="28" xfId="1" applyFont="1" applyBorder="1" applyAlignment="1">
      <alignment horizontal="center"/>
    </xf>
    <xf numFmtId="0" fontId="18" fillId="0" borderId="34" xfId="1" applyBorder="1"/>
    <xf numFmtId="0" fontId="20" fillId="0" borderId="35" xfId="1" applyFont="1" applyBorder="1"/>
    <xf numFmtId="0" fontId="18" fillId="0" borderId="23" xfId="1" applyBorder="1"/>
    <xf numFmtId="3" fontId="20" fillId="0" borderId="0" xfId="1" applyNumberFormat="1" applyFont="1"/>
    <xf numFmtId="0" fontId="19" fillId="0" borderId="21" xfId="1" applyFont="1" applyBorder="1"/>
    <xf numFmtId="0" fontId="23" fillId="0" borderId="25" xfId="1" applyFont="1" applyBorder="1"/>
    <xf numFmtId="10" fontId="23" fillId="0" borderId="0" xfId="1" applyNumberFormat="1" applyFont="1" applyAlignment="1">
      <alignment horizontal="right"/>
    </xf>
    <xf numFmtId="0" fontId="16" fillId="0" borderId="0" xfId="0" applyFont="1" applyAlignment="1">
      <alignment horizontal="right"/>
    </xf>
    <xf numFmtId="3" fontId="18" fillId="0" borderId="0" xfId="1" applyNumberFormat="1"/>
    <xf numFmtId="0" fontId="0" fillId="0" borderId="0" xfId="0"/>
    <xf numFmtId="0" fontId="3" fillId="0" borderId="5" xfId="0" applyFont="1" applyBorder="1"/>
    <xf numFmtId="0" fontId="0" fillId="0" borderId="0" xfId="0"/>
    <xf numFmtId="0" fontId="1" fillId="0" borderId="3" xfId="0" applyFont="1" applyBorder="1"/>
    <xf numFmtId="0" fontId="0" fillId="0" borderId="0" xfId="0"/>
    <xf numFmtId="0" fontId="23" fillId="0" borderId="25" xfId="1" applyFont="1" applyBorder="1"/>
    <xf numFmtId="0" fontId="19" fillId="0" borderId="26" xfId="1" applyFont="1" applyFill="1" applyBorder="1" applyAlignment="1">
      <alignment horizontal="center"/>
    </xf>
    <xf numFmtId="0" fontId="20" fillId="0" borderId="22" xfId="1" applyFont="1" applyFill="1" applyBorder="1"/>
    <xf numFmtId="3" fontId="20" fillId="0" borderId="22" xfId="1" applyNumberFormat="1" applyFont="1" applyFill="1" applyBorder="1" applyAlignment="1">
      <alignment horizontal="right"/>
    </xf>
    <xf numFmtId="3" fontId="19" fillId="0" borderId="28" xfId="1" applyNumberFormat="1" applyFont="1" applyFill="1" applyBorder="1" applyAlignment="1">
      <alignment horizontal="right"/>
    </xf>
    <xf numFmtId="0" fontId="0" fillId="0" borderId="0" xfId="0" applyBorder="1"/>
    <xf numFmtId="0" fontId="0" fillId="0" borderId="0" xfId="0"/>
    <xf numFmtId="14" fontId="16" fillId="0" borderId="0" xfId="0" applyNumberFormat="1" applyFont="1" applyAlignment="1">
      <alignment horizontal="center"/>
    </xf>
    <xf numFmtId="14" fontId="1" fillId="0" borderId="14" xfId="0" applyNumberFormat="1" applyFont="1" applyBorder="1" applyAlignment="1">
      <alignment horizontal="center"/>
    </xf>
    <xf numFmtId="0" fontId="3" fillId="0" borderId="42" xfId="0" applyFont="1" applyBorder="1"/>
    <xf numFmtId="0" fontId="0" fillId="0" borderId="45" xfId="0" applyBorder="1"/>
    <xf numFmtId="0" fontId="3" fillId="0" borderId="45" xfId="0" applyFont="1" applyBorder="1"/>
    <xf numFmtId="0" fontId="1" fillId="0" borderId="45" xfId="0" applyFont="1" applyBorder="1"/>
    <xf numFmtId="0" fontId="1" fillId="0" borderId="45" xfId="0" applyFont="1" applyBorder="1" applyAlignment="1">
      <alignment horizontal="justify"/>
    </xf>
    <xf numFmtId="0" fontId="8" fillId="0" borderId="42" xfId="0" applyFont="1" applyBorder="1"/>
    <xf numFmtId="3" fontId="8" fillId="0" borderId="45" xfId="0" applyNumberFormat="1" applyFont="1" applyBorder="1" applyAlignment="1">
      <alignment horizontal="right"/>
    </xf>
    <xf numFmtId="0" fontId="41" fillId="0" borderId="0" xfId="0" applyFont="1"/>
    <xf numFmtId="0" fontId="41" fillId="0" borderId="0" xfId="0" applyFont="1" applyBorder="1"/>
    <xf numFmtId="3" fontId="41" fillId="0" borderId="0" xfId="0" applyNumberFormat="1" applyFont="1"/>
    <xf numFmtId="0" fontId="17" fillId="0" borderId="0" xfId="0" applyFont="1"/>
    <xf numFmtId="3" fontId="43" fillId="0" borderId="0" xfId="0" applyNumberFormat="1" applyFont="1"/>
    <xf numFmtId="3" fontId="47" fillId="0" borderId="0" xfId="0" applyNumberFormat="1" applyFont="1"/>
    <xf numFmtId="0" fontId="20" fillId="0" borderId="0" xfId="1" applyFont="1" applyBorder="1"/>
    <xf numFmtId="0" fontId="20" fillId="0" borderId="19" xfId="1" applyFont="1" applyBorder="1" applyAlignment="1">
      <alignment horizontal="center"/>
    </xf>
    <xf numFmtId="0" fontId="46" fillId="0" borderId="0" xfId="0" applyFont="1"/>
    <xf numFmtId="0" fontId="44" fillId="0" borderId="0" xfId="0" applyFont="1"/>
    <xf numFmtId="3" fontId="44" fillId="0" borderId="11" xfId="0" applyNumberFormat="1" applyFont="1" applyBorder="1"/>
    <xf numFmtId="14" fontId="42" fillId="0" borderId="0" xfId="0" applyNumberFormat="1" applyFont="1" applyAlignment="1">
      <alignment horizontal="center"/>
    </xf>
    <xf numFmtId="0" fontId="0" fillId="0" borderId="0" xfId="0"/>
    <xf numFmtId="3" fontId="0" fillId="0" borderId="0" xfId="0" applyNumberFormat="1"/>
    <xf numFmtId="3" fontId="39" fillId="0" borderId="0" xfId="0" applyNumberFormat="1" applyFont="1"/>
    <xf numFmtId="0" fontId="39" fillId="0" borderId="0" xfId="0" applyFont="1"/>
    <xf numFmtId="3" fontId="40" fillId="0" borderId="0" xfId="0" applyNumberFormat="1" applyFont="1"/>
    <xf numFmtId="4" fontId="40" fillId="0" borderId="0" xfId="0" applyNumberFormat="1" applyFont="1"/>
    <xf numFmtId="0" fontId="40" fillId="0" borderId="0" xfId="0" applyFont="1"/>
    <xf numFmtId="3" fontId="39" fillId="0" borderId="0" xfId="2" applyNumberFormat="1" applyFont="1"/>
    <xf numFmtId="0" fontId="0" fillId="0" borderId="0" xfId="0"/>
    <xf numFmtId="0" fontId="40" fillId="0" borderId="0" xfId="0" applyFont="1"/>
    <xf numFmtId="0" fontId="4" fillId="0" borderId="0" xfId="0" applyFont="1"/>
    <xf numFmtId="0" fontId="4" fillId="0" borderId="13" xfId="0" applyFont="1" applyBorder="1"/>
    <xf numFmtId="0" fontId="42" fillId="0" borderId="0" xfId="0" applyFont="1"/>
    <xf numFmtId="0" fontId="42" fillId="0" borderId="0" xfId="0" applyFont="1" applyAlignment="1">
      <alignment horizontal="left"/>
    </xf>
    <xf numFmtId="0" fontId="45" fillId="0" borderId="0" xfId="0" applyFont="1"/>
    <xf numFmtId="0" fontId="18" fillId="0" borderId="0" xfId="1" applyBorder="1"/>
    <xf numFmtId="3" fontId="49" fillId="0" borderId="0" xfId="0" applyNumberFormat="1" applyFont="1" applyAlignment="1">
      <alignment horizontal="right"/>
    </xf>
    <xf numFmtId="3" fontId="50" fillId="0" borderId="55" xfId="0" applyNumberFormat="1" applyFont="1" applyBorder="1" applyAlignment="1">
      <alignment horizontal="right"/>
    </xf>
    <xf numFmtId="14" fontId="44" fillId="0" borderId="0" xfId="0" applyNumberFormat="1" applyFont="1"/>
    <xf numFmtId="14" fontId="44" fillId="0" borderId="0" xfId="0" applyNumberFormat="1" applyFont="1" applyAlignment="1"/>
    <xf numFmtId="0" fontId="44" fillId="0" borderId="0" xfId="0" applyFont="1" applyAlignment="1">
      <alignment horizontal="center"/>
    </xf>
    <xf numFmtId="0" fontId="11" fillId="0" borderId="0" xfId="0" applyFont="1" applyAlignment="1"/>
    <xf numFmtId="0" fontId="0" fillId="0" borderId="0" xfId="0" applyAlignment="1"/>
    <xf numFmtId="0" fontId="16" fillId="0" borderId="0" xfId="0" applyFont="1" applyAlignment="1"/>
    <xf numFmtId="0" fontId="19" fillId="0" borderId="53" xfId="1" applyFont="1" applyBorder="1" applyAlignment="1">
      <alignment horizontal="center"/>
    </xf>
    <xf numFmtId="167" fontId="23" fillId="0" borderId="0" xfId="1" applyNumberFormat="1" applyFont="1" applyBorder="1" applyAlignment="1">
      <alignment horizontal="right"/>
    </xf>
    <xf numFmtId="0" fontId="0" fillId="0" borderId="0" xfId="0"/>
    <xf numFmtId="0" fontId="0" fillId="0" borderId="0" xfId="0"/>
    <xf numFmtId="0" fontId="40" fillId="0" borderId="0" xfId="0" applyFont="1"/>
    <xf numFmtId="0" fontId="20" fillId="0" borderId="23" xfId="1" applyFont="1" applyBorder="1"/>
    <xf numFmtId="0" fontId="19" fillId="0" borderId="23" xfId="1" applyFont="1" applyBorder="1" applyAlignment="1">
      <alignment horizontal="center"/>
    </xf>
    <xf numFmtId="0" fontId="20" fillId="0" borderId="21" xfId="1" applyFont="1" applyBorder="1"/>
    <xf numFmtId="0" fontId="19" fillId="0" borderId="40" xfId="1" applyFont="1" applyBorder="1" applyAlignment="1">
      <alignment horizontal="center"/>
    </xf>
    <xf numFmtId="0" fontId="19" fillId="0" borderId="49" xfId="1" applyFont="1" applyBorder="1" applyAlignment="1">
      <alignment horizontal="center"/>
    </xf>
    <xf numFmtId="0" fontId="19" fillId="0" borderId="22" xfId="1" applyFont="1" applyBorder="1" applyAlignment="1">
      <alignment horizontal="center"/>
    </xf>
    <xf numFmtId="3" fontId="19" fillId="0" borderId="19" xfId="1" applyNumberFormat="1" applyFont="1" applyBorder="1" applyAlignment="1">
      <alignment horizontal="right"/>
    </xf>
    <xf numFmtId="3" fontId="20" fillId="0" borderId="23" xfId="1" applyNumberFormat="1" applyFont="1" applyBorder="1" applyAlignment="1">
      <alignment horizontal="right"/>
    </xf>
    <xf numFmtId="0" fontId="0" fillId="0" borderId="0" xfId="0"/>
    <xf numFmtId="0" fontId="19" fillId="0" borderId="56" xfId="1" applyFont="1" applyBorder="1" applyAlignment="1">
      <alignment horizontal="center"/>
    </xf>
    <xf numFmtId="0" fontId="19" fillId="0" borderId="50" xfId="1" applyFont="1" applyBorder="1" applyAlignment="1">
      <alignment horizontal="center"/>
    </xf>
    <xf numFmtId="14" fontId="19" fillId="0" borderId="57" xfId="1" applyNumberFormat="1" applyFont="1" applyBorder="1" applyAlignment="1">
      <alignment horizontal="center"/>
    </xf>
    <xf numFmtId="0" fontId="20" fillId="0" borderId="23" xfId="1" applyFont="1" applyBorder="1" applyAlignment="1">
      <alignment horizontal="right"/>
    </xf>
    <xf numFmtId="0" fontId="52" fillId="0" borderId="21" xfId="1" applyFont="1" applyBorder="1"/>
    <xf numFmtId="3" fontId="26" fillId="0" borderId="23" xfId="1506" applyNumberFormat="1" applyFont="1" applyBorder="1"/>
    <xf numFmtId="3" fontId="20" fillId="0" borderId="22" xfId="1" applyNumberFormat="1" applyFont="1" applyBorder="1" applyAlignment="1">
      <alignment horizontal="right"/>
    </xf>
    <xf numFmtId="0" fontId="20" fillId="0" borderId="53" xfId="1" applyFont="1" applyBorder="1" applyAlignment="1">
      <alignment horizontal="right"/>
    </xf>
    <xf numFmtId="0" fontId="20" fillId="0" borderId="50" xfId="1" applyFont="1" applyBorder="1" applyAlignment="1">
      <alignment horizontal="right"/>
    </xf>
    <xf numFmtId="0" fontId="51" fillId="0" borderId="50" xfId="1" applyFont="1" applyBorder="1"/>
    <xf numFmtId="0" fontId="51" fillId="0" borderId="57" xfId="1" applyFont="1" applyBorder="1"/>
    <xf numFmtId="3" fontId="19" fillId="0" borderId="53" xfId="1" applyNumberFormat="1" applyFont="1" applyBorder="1" applyAlignment="1">
      <alignment horizontal="right"/>
    </xf>
    <xf numFmtId="3" fontId="19" fillId="0" borderId="44" xfId="1" applyNumberFormat="1" applyFont="1" applyBorder="1" applyAlignment="1">
      <alignment horizontal="right"/>
    </xf>
    <xf numFmtId="0" fontId="19" fillId="0" borderId="49" xfId="1" applyFont="1" applyBorder="1"/>
    <xf numFmtId="0" fontId="0" fillId="0" borderId="0" xfId="0"/>
    <xf numFmtId="0" fontId="40" fillId="0" borderId="0" xfId="0" applyFont="1"/>
    <xf numFmtId="0" fontId="42" fillId="0" borderId="0" xfId="0" applyFont="1"/>
    <xf numFmtId="0" fontId="4" fillId="0" borderId="0" xfId="0" applyFont="1"/>
    <xf numFmtId="3" fontId="1" fillId="0" borderId="0" xfId="0" applyNumberFormat="1" applyFont="1" applyBorder="1" applyAlignment="1">
      <alignment horizontal="right"/>
    </xf>
    <xf numFmtId="3" fontId="3" fillId="0" borderId="45" xfId="0" applyNumberFormat="1" applyFont="1" applyBorder="1" applyAlignment="1">
      <alignment horizontal="right"/>
    </xf>
    <xf numFmtId="3" fontId="19" fillId="0" borderId="59" xfId="1" applyNumberFormat="1" applyFont="1" applyBorder="1" applyAlignment="1">
      <alignment horizontal="right"/>
    </xf>
    <xf numFmtId="3" fontId="20" fillId="0" borderId="59" xfId="1" applyNumberFormat="1" applyFont="1" applyBorder="1" applyAlignment="1">
      <alignment horizontal="right"/>
    </xf>
    <xf numFmtId="3" fontId="19" fillId="0" borderId="60" xfId="1" applyNumberFormat="1" applyFont="1" applyBorder="1" applyAlignment="1">
      <alignment horizontal="right"/>
    </xf>
    <xf numFmtId="14" fontId="39" fillId="0" borderId="0" xfId="0" applyNumberFormat="1" applyFont="1"/>
    <xf numFmtId="0" fontId="16" fillId="0" borderId="0" xfId="0" applyFont="1"/>
    <xf numFmtId="3" fontId="49" fillId="0" borderId="0" xfId="0" applyNumberFormat="1" applyFont="1" applyBorder="1" applyAlignment="1">
      <alignment horizontal="right"/>
    </xf>
    <xf numFmtId="3" fontId="50" fillId="0" borderId="15" xfId="0" applyNumberFormat="1" applyFont="1" applyBorder="1" applyAlignment="1">
      <alignment horizontal="right"/>
    </xf>
    <xf numFmtId="3" fontId="50" fillId="0" borderId="12" xfId="0" applyNumberFormat="1" applyFont="1" applyBorder="1" applyAlignment="1">
      <alignment horizontal="right"/>
    </xf>
    <xf numFmtId="3" fontId="23" fillId="0" borderId="45" xfId="1" applyNumberFormat="1" applyFont="1" applyBorder="1" applyAlignment="1">
      <alignment horizontal="right"/>
    </xf>
    <xf numFmtId="0" fontId="23" fillId="0" borderId="46" xfId="1" applyFont="1" applyBorder="1"/>
    <xf numFmtId="3" fontId="37" fillId="0" borderId="0" xfId="1" applyNumberFormat="1" applyFont="1" applyBorder="1" applyAlignment="1"/>
    <xf numFmtId="3" fontId="23" fillId="0" borderId="0" xfId="1" applyNumberFormat="1" applyFont="1" applyBorder="1" applyAlignment="1"/>
    <xf numFmtId="167" fontId="23" fillId="0" borderId="65" xfId="1" applyNumberFormat="1" applyFont="1" applyBorder="1" applyAlignment="1">
      <alignment horizontal="right"/>
    </xf>
    <xf numFmtId="0" fontId="0" fillId="0" borderId="0" xfId="0"/>
    <xf numFmtId="168" fontId="18" fillId="0" borderId="0" xfId="1981" applyNumberFormat="1" applyFont="1"/>
    <xf numFmtId="3" fontId="8" fillId="0" borderId="0" xfId="0" applyNumberFormat="1" applyFont="1" applyBorder="1" applyAlignment="1">
      <alignment horizontal="right"/>
    </xf>
    <xf numFmtId="0" fontId="0" fillId="0" borderId="0" xfId="0"/>
    <xf numFmtId="0" fontId="0" fillId="0" borderId="0" xfId="0"/>
    <xf numFmtId="0" fontId="40" fillId="0" borderId="0" xfId="0" applyFont="1"/>
    <xf numFmtId="0" fontId="42" fillId="0" borderId="0" xfId="0" applyFont="1"/>
    <xf numFmtId="0" fontId="4" fillId="0" borderId="0" xfId="0" applyFont="1"/>
    <xf numFmtId="0" fontId="20" fillId="0" borderId="0" xfId="1" applyFont="1" applyBorder="1" applyAlignment="1"/>
    <xf numFmtId="14" fontId="19" fillId="0" borderId="0" xfId="1" applyNumberFormat="1" applyFont="1" applyBorder="1" applyAlignment="1"/>
    <xf numFmtId="3" fontId="19" fillId="0" borderId="43" xfId="1" applyNumberFormat="1" applyFont="1" applyBorder="1" applyAlignment="1"/>
    <xf numFmtId="164" fontId="40" fillId="0" borderId="0" xfId="1981" applyFont="1"/>
    <xf numFmtId="164" fontId="19" fillId="0" borderId="43" xfId="1981" applyFont="1" applyBorder="1" applyAlignment="1"/>
    <xf numFmtId="3" fontId="20" fillId="0" borderId="0" xfId="1" applyNumberFormat="1" applyFont="1" applyBorder="1"/>
    <xf numFmtId="3" fontId="20" fillId="0" borderId="0" xfId="1" applyNumberFormat="1" applyFont="1" applyAlignment="1">
      <alignment horizontal="right"/>
    </xf>
    <xf numFmtId="0" fontId="20" fillId="0" borderId="0" xfId="1" applyFont="1" applyBorder="1" applyAlignment="1">
      <alignment horizontal="left"/>
    </xf>
    <xf numFmtId="0" fontId="20" fillId="0" borderId="53" xfId="1" applyFont="1" applyBorder="1"/>
    <xf numFmtId="168" fontId="40" fillId="0" borderId="0" xfId="1981" applyNumberFormat="1" applyFont="1" applyAlignment="1">
      <alignment horizontal="right"/>
    </xf>
    <xf numFmtId="168" fontId="40" fillId="0" borderId="44" xfId="1981" applyNumberFormat="1" applyFont="1" applyBorder="1" applyAlignment="1">
      <alignment horizontal="right"/>
    </xf>
    <xf numFmtId="0" fontId="41" fillId="0" borderId="31" xfId="0" applyFont="1" applyBorder="1"/>
    <xf numFmtId="0" fontId="41" fillId="0" borderId="65" xfId="0" applyFont="1" applyBorder="1"/>
    <xf numFmtId="0" fontId="8" fillId="0" borderId="69" xfId="0" applyFont="1" applyBorder="1"/>
    <xf numFmtId="0" fontId="9" fillId="0" borderId="31" xfId="0" applyFont="1" applyBorder="1"/>
    <xf numFmtId="0" fontId="7" fillId="0" borderId="31" xfId="0" applyFont="1" applyBorder="1"/>
    <xf numFmtId="0" fontId="8" fillId="0" borderId="31" xfId="0" applyFont="1" applyBorder="1"/>
    <xf numFmtId="0" fontId="0" fillId="0" borderId="0" xfId="0"/>
    <xf numFmtId="0" fontId="19" fillId="0" borderId="18" xfId="1" applyFont="1" applyBorder="1" applyAlignment="1">
      <alignment horizontal="center"/>
    </xf>
    <xf numFmtId="0" fontId="19" fillId="0" borderId="53" xfId="1" applyFont="1" applyBorder="1" applyAlignment="1">
      <alignment horizontal="center"/>
    </xf>
    <xf numFmtId="0" fontId="1"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42" fillId="0" borderId="0" xfId="0" applyFont="1" applyAlignment="1">
      <alignment horizontal="center"/>
    </xf>
    <xf numFmtId="0" fontId="42" fillId="0" borderId="0" xfId="0" applyFont="1"/>
    <xf numFmtId="0" fontId="44" fillId="0" borderId="0" xfId="0" applyFont="1" applyAlignment="1">
      <alignment horizontal="center"/>
    </xf>
    <xf numFmtId="0" fontId="15" fillId="0" borderId="0" xfId="0" applyFont="1" applyAlignment="1">
      <alignment horizontal="center"/>
    </xf>
    <xf numFmtId="0" fontId="1" fillId="0" borderId="0" xfId="0" applyFont="1"/>
    <xf numFmtId="0" fontId="3" fillId="0" borderId="0" xfId="0" applyFont="1"/>
    <xf numFmtId="0" fontId="19" fillId="0" borderId="30" xfId="1" applyFont="1" applyBorder="1"/>
    <xf numFmtId="0" fontId="19" fillId="0" borderId="20" xfId="1" applyFont="1" applyBorder="1" applyAlignment="1">
      <alignment horizontal="center"/>
    </xf>
    <xf numFmtId="0" fontId="19" fillId="0" borderId="23" xfId="1" applyFont="1" applyBorder="1" applyAlignment="1">
      <alignment horizontal="center"/>
    </xf>
    <xf numFmtId="0" fontId="19" fillId="0" borderId="24" xfId="1" applyFont="1" applyBorder="1" applyAlignment="1">
      <alignment horizontal="center"/>
    </xf>
    <xf numFmtId="3" fontId="19" fillId="0" borderId="19" xfId="1" applyNumberFormat="1" applyFont="1" applyBorder="1" applyAlignment="1">
      <alignment horizontal="right"/>
    </xf>
    <xf numFmtId="0" fontId="6" fillId="0" borderId="7" xfId="0" applyFont="1" applyBorder="1" applyAlignment="1">
      <alignment horizontal="center"/>
    </xf>
    <xf numFmtId="0" fontId="23" fillId="0" borderId="40" xfId="1" applyFont="1" applyBorder="1"/>
    <xf numFmtId="0" fontId="23" fillId="0" borderId="21" xfId="1" applyFont="1" applyBorder="1"/>
    <xf numFmtId="0" fontId="23" fillId="0" borderId="66" xfId="1" applyFont="1" applyBorder="1"/>
    <xf numFmtId="0" fontId="0" fillId="0" borderId="0" xfId="0"/>
    <xf numFmtId="0" fontId="0" fillId="0" borderId="0" xfId="0" applyAlignment="1">
      <alignment horizontal="center"/>
    </xf>
    <xf numFmtId="0" fontId="40" fillId="0" borderId="0" xfId="0" applyFont="1"/>
    <xf numFmtId="0" fontId="4" fillId="0" borderId="0" xfId="0" applyFont="1"/>
    <xf numFmtId="14" fontId="0" fillId="0" borderId="0" xfId="0" applyNumberFormat="1"/>
    <xf numFmtId="14" fontId="40" fillId="0" borderId="0" xfId="0" applyNumberFormat="1" applyFont="1"/>
    <xf numFmtId="14" fontId="8" fillId="0" borderId="9" xfId="0" applyNumberFormat="1" applyFont="1" applyBorder="1"/>
    <xf numFmtId="14" fontId="10" fillId="0" borderId="10" xfId="0" applyNumberFormat="1" applyFont="1" applyBorder="1"/>
    <xf numFmtId="14" fontId="41" fillId="0" borderId="0" xfId="0" applyNumberFormat="1" applyFont="1"/>
    <xf numFmtId="0" fontId="18" fillId="0" borderId="0" xfId="1" applyAlignment="1">
      <alignment horizontal="center"/>
    </xf>
    <xf numFmtId="0" fontId="40" fillId="0" borderId="0" xfId="0" applyFont="1" applyAlignment="1">
      <alignment horizontal="center"/>
    </xf>
    <xf numFmtId="3" fontId="39" fillId="0" borderId="0" xfId="0" applyNumberFormat="1" applyFont="1" applyAlignment="1">
      <alignment horizontal="center"/>
    </xf>
    <xf numFmtId="0" fontId="23" fillId="0" borderId="0" xfId="1" applyFont="1" applyBorder="1" applyAlignment="1">
      <alignment horizontal="center"/>
    </xf>
    <xf numFmtId="168" fontId="40" fillId="0" borderId="0" xfId="1981" applyNumberFormat="1" applyFont="1" applyAlignment="1">
      <alignment horizontal="center"/>
    </xf>
    <xf numFmtId="0" fontId="51" fillId="0" borderId="22" xfId="1" applyFont="1" applyBorder="1" applyAlignment="1">
      <alignment horizontal="center"/>
    </xf>
    <xf numFmtId="0" fontId="41" fillId="0" borderId="0" xfId="0" applyFont="1" applyAlignment="1">
      <alignment horizontal="center"/>
    </xf>
    <xf numFmtId="0" fontId="20" fillId="0" borderId="18" xfId="1" applyFont="1" applyBorder="1" applyAlignment="1">
      <alignment horizontal="center"/>
    </xf>
    <xf numFmtId="0" fontId="20" fillId="0" borderId="24" xfId="1" applyFont="1" applyBorder="1" applyAlignment="1">
      <alignment horizontal="center"/>
    </xf>
    <xf numFmtId="0" fontId="20" fillId="0" borderId="74" xfId="1" applyFont="1" applyBorder="1"/>
    <xf numFmtId="4" fontId="20" fillId="0" borderId="74" xfId="1" applyNumberFormat="1" applyFont="1" applyBorder="1" applyAlignment="1">
      <alignment horizontal="right"/>
    </xf>
    <xf numFmtId="0" fontId="20" fillId="0" borderId="49" xfId="1" applyFont="1" applyBorder="1"/>
    <xf numFmtId="0" fontId="20" fillId="0" borderId="40" xfId="1" applyFont="1" applyBorder="1" applyAlignment="1"/>
    <xf numFmtId="0" fontId="20" fillId="0" borderId="74" xfId="1" applyFont="1" applyBorder="1" applyAlignment="1"/>
    <xf numFmtId="165" fontId="20" fillId="0" borderId="74" xfId="1" applyNumberFormat="1" applyFont="1" applyBorder="1" applyAlignment="1"/>
    <xf numFmtId="0" fontId="20" fillId="0" borderId="49" xfId="1" applyFont="1" applyBorder="1" applyAlignment="1"/>
    <xf numFmtId="0" fontId="6" fillId="0" borderId="52" xfId="0" applyFont="1" applyBorder="1" applyAlignment="1">
      <alignment horizontal="center"/>
    </xf>
    <xf numFmtId="0" fontId="20" fillId="0" borderId="18" xfId="1" applyFont="1" applyBorder="1" applyAlignment="1"/>
    <xf numFmtId="0" fontId="20" fillId="0" borderId="73" xfId="1" applyFont="1" applyBorder="1" applyAlignment="1"/>
    <xf numFmtId="3" fontId="20" fillId="0" borderId="73" xfId="1" applyNumberFormat="1" applyFont="1" applyBorder="1" applyAlignment="1"/>
    <xf numFmtId="0" fontId="20" fillId="0" borderId="53" xfId="1" applyFont="1" applyBorder="1" applyAlignment="1"/>
    <xf numFmtId="0" fontId="19" fillId="0" borderId="73" xfId="1" applyFont="1" applyBorder="1" applyAlignment="1">
      <alignment horizontal="center"/>
    </xf>
    <xf numFmtId="0" fontId="19" fillId="0" borderId="60" xfId="1" applyFont="1" applyBorder="1" applyAlignment="1">
      <alignment horizontal="center"/>
    </xf>
    <xf numFmtId="0" fontId="0" fillId="0" borderId="0" xfId="0"/>
    <xf numFmtId="0" fontId="40" fillId="0" borderId="0" xfId="0" applyFont="1"/>
    <xf numFmtId="0" fontId="42" fillId="0" borderId="0" xfId="0" applyFont="1"/>
    <xf numFmtId="0" fontId="4" fillId="0" borderId="0" xfId="0" applyFont="1"/>
    <xf numFmtId="3" fontId="23" fillId="0" borderId="0" xfId="1" applyNumberFormat="1" applyFont="1" applyAlignment="1">
      <alignment horizontal="right"/>
    </xf>
    <xf numFmtId="0" fontId="23" fillId="0" borderId="0" xfId="1" applyFont="1"/>
    <xf numFmtId="0" fontId="7" fillId="0" borderId="0" xfId="0" applyFont="1" applyBorder="1" applyAlignment="1">
      <alignment horizontal="center"/>
    </xf>
    <xf numFmtId="164" fontId="0" fillId="0" borderId="0" xfId="1981" applyFont="1"/>
    <xf numFmtId="168" fontId="0" fillId="0" borderId="0" xfId="1981" applyNumberFormat="1" applyFont="1"/>
    <xf numFmtId="3" fontId="44" fillId="0" borderId="0" xfId="0" applyNumberFormat="1" applyFont="1" applyBorder="1"/>
    <xf numFmtId="0" fontId="1" fillId="0" borderId="0" xfId="0" applyFont="1" applyAlignment="1"/>
    <xf numFmtId="0" fontId="55" fillId="0" borderId="75" xfId="1" applyFont="1" applyFill="1" applyBorder="1" applyAlignment="1">
      <alignment horizontal="center"/>
    </xf>
    <xf numFmtId="0" fontId="55" fillId="0" borderId="75" xfId="1" applyFont="1" applyFill="1" applyBorder="1" applyAlignment="1">
      <alignment horizontal="right"/>
    </xf>
    <xf numFmtId="0" fontId="54" fillId="0" borderId="21" xfId="1" applyFont="1" applyFill="1" applyBorder="1"/>
    <xf numFmtId="14" fontId="54" fillId="0" borderId="23" xfId="1" applyNumberFormat="1" applyFont="1" applyFill="1" applyBorder="1" applyAlignment="1">
      <alignment horizontal="center"/>
    </xf>
    <xf numFmtId="0" fontId="54" fillId="0" borderId="23" xfId="1" applyFont="1" applyFill="1" applyBorder="1" applyAlignment="1">
      <alignment horizontal="center"/>
    </xf>
    <xf numFmtId="0" fontId="54" fillId="0" borderId="22" xfId="1" applyFont="1" applyFill="1" applyBorder="1" applyAlignment="1">
      <alignment horizontal="center"/>
    </xf>
    <xf numFmtId="0" fontId="55" fillId="0" borderId="76" xfId="1" applyFont="1" applyFill="1" applyBorder="1"/>
    <xf numFmtId="3" fontId="18" fillId="0" borderId="0" xfId="1" applyNumberFormat="1" applyFill="1"/>
    <xf numFmtId="0" fontId="55" fillId="0" borderId="39" xfId="1" applyFont="1" applyFill="1" applyBorder="1"/>
    <xf numFmtId="0" fontId="54" fillId="0" borderId="30" xfId="1" applyFont="1" applyFill="1" applyBorder="1"/>
    <xf numFmtId="168" fontId="40" fillId="0" borderId="0" xfId="1981" applyNumberFormat="1" applyFont="1" applyFill="1"/>
    <xf numFmtId="0" fontId="54" fillId="0" borderId="25" xfId="1" applyFont="1" applyFill="1" applyBorder="1"/>
    <xf numFmtId="168" fontId="57" fillId="0" borderId="0" xfId="1981" applyNumberFormat="1" applyFont="1" applyFill="1"/>
    <xf numFmtId="168" fontId="18" fillId="0" borderId="0" xfId="1" applyNumberFormat="1" applyFill="1"/>
    <xf numFmtId="0" fontId="6" fillId="2" borderId="0" xfId="0" applyFont="1" applyFill="1" applyBorder="1" applyAlignment="1">
      <alignment horizontal="center"/>
    </xf>
    <xf numFmtId="14" fontId="1" fillId="0" borderId="0" xfId="0" applyNumberFormat="1" applyFont="1" applyBorder="1" applyAlignment="1">
      <alignment horizontal="center"/>
    </xf>
    <xf numFmtId="0" fontId="8" fillId="0" borderId="0" xfId="0" applyFont="1" applyBorder="1"/>
    <xf numFmtId="3" fontId="7" fillId="0" borderId="0" xfId="0" applyNumberFormat="1" applyFont="1" applyBorder="1" applyAlignment="1">
      <alignment horizontal="right"/>
    </xf>
    <xf numFmtId="3" fontId="8" fillId="0" borderId="0" xfId="0" applyNumberFormat="1" applyFont="1" applyBorder="1"/>
    <xf numFmtId="3" fontId="5" fillId="0" borderId="0" xfId="0" applyNumberFormat="1" applyFont="1" applyAlignment="1">
      <alignment horizontal="center"/>
    </xf>
    <xf numFmtId="10" fontId="23" fillId="0" borderId="0" xfId="1982" applyNumberFormat="1" applyFont="1" applyBorder="1" applyAlignment="1">
      <alignment horizontal="right"/>
    </xf>
    <xf numFmtId="0" fontId="21" fillId="0" borderId="0" xfId="1" applyFont="1" applyBorder="1" applyAlignment="1"/>
    <xf numFmtId="168" fontId="58" fillId="0" borderId="0" xfId="1981" applyNumberFormat="1" applyFont="1" applyFill="1"/>
    <xf numFmtId="3" fontId="58" fillId="0" borderId="0" xfId="1" applyNumberFormat="1" applyFont="1" applyFill="1"/>
    <xf numFmtId="0" fontId="19" fillId="0" borderId="18" xfId="1" applyFont="1" applyBorder="1" applyAlignment="1">
      <alignment horizontal="center"/>
    </xf>
    <xf numFmtId="0" fontId="12" fillId="0" borderId="0" xfId="0" applyFont="1" applyBorder="1"/>
    <xf numFmtId="3" fontId="12" fillId="0" borderId="0" xfId="0" applyNumberFormat="1" applyFont="1" applyBorder="1" applyAlignment="1">
      <alignment horizontal="right"/>
    </xf>
    <xf numFmtId="0" fontId="6" fillId="0" borderId="0" xfId="0" applyFont="1" applyBorder="1"/>
    <xf numFmtId="14" fontId="19" fillId="0" borderId="24" xfId="1" applyNumberFormat="1" applyFont="1" applyBorder="1" applyAlignment="1">
      <alignment horizontal="center"/>
    </xf>
    <xf numFmtId="0" fontId="0" fillId="0" borderId="0" xfId="0"/>
    <xf numFmtId="0" fontId="0" fillId="0" borderId="0" xfId="0" applyBorder="1"/>
    <xf numFmtId="0" fontId="40" fillId="0" borderId="0" xfId="0" applyFont="1"/>
    <xf numFmtId="0" fontId="44" fillId="0" borderId="0" xfId="0" applyFont="1" applyAlignment="1">
      <alignment horizontal="center"/>
    </xf>
    <xf numFmtId="0" fontId="0" fillId="0" borderId="0" xfId="0"/>
    <xf numFmtId="0" fontId="40" fillId="0" borderId="0" xfId="0" applyFont="1"/>
    <xf numFmtId="0" fontId="44" fillId="0" borderId="0" xfId="0" applyFont="1" applyAlignment="1">
      <alignment horizontal="center"/>
    </xf>
    <xf numFmtId="0" fontId="16" fillId="0" borderId="0" xfId="0" applyFont="1" applyBorder="1"/>
    <xf numFmtId="3" fontId="16" fillId="0" borderId="0" xfId="0" applyNumberFormat="1" applyFont="1" applyBorder="1"/>
    <xf numFmtId="0" fontId="6" fillId="0" borderId="0" xfId="0" applyFont="1" applyBorder="1" applyAlignment="1"/>
    <xf numFmtId="0" fontId="26" fillId="0" borderId="0" xfId="0" applyFont="1"/>
    <xf numFmtId="3" fontId="26" fillId="0" borderId="0" xfId="0" applyNumberFormat="1" applyFont="1"/>
    <xf numFmtId="168" fontId="44" fillId="0" borderId="86" xfId="0" applyNumberFormat="1" applyFont="1" applyBorder="1"/>
    <xf numFmtId="168" fontId="0" fillId="0" borderId="0" xfId="0" applyNumberFormat="1"/>
    <xf numFmtId="0" fontId="44" fillId="0" borderId="88" xfId="0" applyFont="1" applyFill="1" applyBorder="1" applyAlignment="1">
      <alignment horizontal="left"/>
    </xf>
    <xf numFmtId="9" fontId="0" fillId="0" borderId="0" xfId="1982" applyFont="1"/>
    <xf numFmtId="164" fontId="20" fillId="0" borderId="0" xfId="1981" applyFont="1" applyBorder="1" applyAlignment="1"/>
    <xf numFmtId="3" fontId="40" fillId="0" borderId="0" xfId="0" applyNumberFormat="1" applyFont="1" applyBorder="1"/>
    <xf numFmtId="164" fontId="44" fillId="0" borderId="41" xfId="1981" applyFont="1" applyBorder="1"/>
    <xf numFmtId="168" fontId="44" fillId="0" borderId="41" xfId="1981" applyNumberFormat="1" applyFont="1" applyBorder="1"/>
    <xf numFmtId="3" fontId="20" fillId="0" borderId="67" xfId="1" applyNumberFormat="1" applyFont="1" applyFill="1" applyBorder="1" applyAlignment="1">
      <alignment horizontal="right"/>
    </xf>
    <xf numFmtId="3" fontId="5" fillId="0" borderId="0" xfId="0" applyNumberFormat="1" applyFont="1"/>
    <xf numFmtId="0" fontId="5" fillId="0" borderId="0" xfId="0" applyFont="1"/>
    <xf numFmtId="14" fontId="44" fillId="0" borderId="0" xfId="0" applyNumberFormat="1" applyFont="1" applyAlignment="1"/>
    <xf numFmtId="0" fontId="0" fillId="0" borderId="0" xfId="0"/>
    <xf numFmtId="0" fontId="40" fillId="0" borderId="0" xfId="0" applyFont="1"/>
    <xf numFmtId="0" fontId="4" fillId="0" borderId="0" xfId="0" applyFont="1"/>
    <xf numFmtId="0" fontId="0" fillId="0" borderId="0" xfId="0"/>
    <xf numFmtId="0" fontId="44" fillId="0" borderId="0" xfId="0" applyFont="1" applyAlignment="1">
      <alignment horizontal="center"/>
    </xf>
    <xf numFmtId="0" fontId="1" fillId="0" borderId="0" xfId="0" applyFont="1"/>
    <xf numFmtId="4" fontId="49" fillId="0" borderId="0" xfId="0" applyNumberFormat="1" applyFont="1" applyBorder="1" applyAlignment="1">
      <alignment horizontal="right"/>
    </xf>
    <xf numFmtId="4" fontId="50" fillId="0" borderId="61" xfId="0" applyNumberFormat="1" applyFont="1" applyBorder="1" applyAlignment="1">
      <alignment horizontal="right"/>
    </xf>
    <xf numFmtId="0" fontId="0" fillId="0" borderId="0" xfId="0" applyBorder="1"/>
    <xf numFmtId="0" fontId="44" fillId="0" borderId="78" xfId="0" applyFont="1" applyBorder="1" applyAlignment="1">
      <alignment horizontal="center"/>
    </xf>
    <xf numFmtId="0" fontId="0" fillId="0" borderId="0" xfId="0"/>
    <xf numFmtId="0" fontId="44" fillId="0" borderId="78" xfId="0" applyFont="1" applyBorder="1" applyAlignment="1">
      <alignment horizontal="center" vertical="center" wrapText="1"/>
    </xf>
    <xf numFmtId="0" fontId="2" fillId="0" borderId="93" xfId="0" applyFont="1" applyBorder="1" applyAlignment="1">
      <alignment horizontal="center"/>
    </xf>
    <xf numFmtId="0" fontId="3" fillId="0" borderId="65" xfId="0" applyFont="1" applyBorder="1" applyAlignment="1">
      <alignment horizontal="center"/>
    </xf>
    <xf numFmtId="14" fontId="1" fillId="0" borderId="94" xfId="0" applyNumberFormat="1" applyFont="1" applyBorder="1" applyAlignment="1">
      <alignment horizontal="center"/>
    </xf>
    <xf numFmtId="0" fontId="3" fillId="0" borderId="93" xfId="0" applyFont="1" applyBorder="1"/>
    <xf numFmtId="0" fontId="23" fillId="0" borderId="73" xfId="1" applyFont="1" applyBorder="1" applyAlignment="1">
      <alignment horizontal="center"/>
    </xf>
    <xf numFmtId="0" fontId="23" fillId="0" borderId="65" xfId="1" applyFont="1" applyBorder="1" applyAlignment="1">
      <alignment horizontal="center"/>
    </xf>
    <xf numFmtId="0" fontId="23" fillId="0" borderId="93" xfId="1" applyFont="1" applyBorder="1"/>
    <xf numFmtId="167" fontId="23" fillId="0" borderId="73" xfId="1" applyNumberFormat="1" applyFont="1" applyBorder="1" applyAlignment="1">
      <alignment horizontal="right"/>
    </xf>
    <xf numFmtId="0" fontId="23" fillId="0" borderId="73" xfId="1" applyFont="1" applyBorder="1"/>
    <xf numFmtId="0" fontId="23" fillId="0" borderId="65" xfId="1" applyFont="1" applyBorder="1"/>
    <xf numFmtId="10" fontId="23" fillId="0" borderId="73" xfId="1" applyNumberFormat="1" applyFont="1" applyBorder="1" applyAlignment="1">
      <alignment horizontal="right"/>
    </xf>
    <xf numFmtId="10" fontId="23" fillId="0" borderId="65" xfId="1" applyNumberFormat="1" applyFont="1" applyBorder="1" applyAlignment="1">
      <alignment horizontal="right"/>
    </xf>
    <xf numFmtId="168" fontId="44" fillId="0" borderId="0" xfId="0" applyNumberFormat="1" applyFont="1" applyBorder="1"/>
    <xf numFmtId="0" fontId="26" fillId="0" borderId="0" xfId="0" applyFont="1" applyBorder="1"/>
    <xf numFmtId="3" fontId="3" fillId="0" borderId="0" xfId="0" applyNumberFormat="1" applyFont="1" applyBorder="1" applyAlignment="1"/>
    <xf numFmtId="0" fontId="26" fillId="0" borderId="0" xfId="0" applyFont="1" applyBorder="1" applyAlignment="1">
      <alignment horizontal="center"/>
    </xf>
    <xf numFmtId="168" fontId="60" fillId="0" borderId="0" xfId="1981" applyNumberFormat="1" applyFont="1" applyBorder="1"/>
    <xf numFmtId="10" fontId="26" fillId="0" borderId="0" xfId="0" applyNumberFormat="1" applyFont="1" applyBorder="1"/>
    <xf numFmtId="3" fontId="44" fillId="0" borderId="0" xfId="0" applyNumberFormat="1" applyFont="1" applyBorder="1" applyAlignment="1"/>
    <xf numFmtId="0" fontId="44" fillId="0" borderId="82" xfId="0" applyFont="1" applyBorder="1" applyAlignment="1">
      <alignment horizontal="center"/>
    </xf>
    <xf numFmtId="0" fontId="0" fillId="0" borderId="0" xfId="0"/>
    <xf numFmtId="0" fontId="19" fillId="0" borderId="62" xfId="1" applyFont="1" applyBorder="1" applyAlignment="1">
      <alignment horizontal="center"/>
    </xf>
    <xf numFmtId="0" fontId="0" fillId="0" borderId="0" xfId="0"/>
    <xf numFmtId="0" fontId="20" fillId="0" borderId="23" xfId="1" applyFont="1" applyBorder="1"/>
    <xf numFmtId="0" fontId="3" fillId="0" borderId="56" xfId="0" applyFont="1" applyBorder="1"/>
    <xf numFmtId="0" fontId="0" fillId="0" borderId="65" xfId="0" applyBorder="1"/>
    <xf numFmtId="0" fontId="0" fillId="0" borderId="0" xfId="0"/>
    <xf numFmtId="0" fontId="1" fillId="0" borderId="69" xfId="0" applyFont="1" applyBorder="1"/>
    <xf numFmtId="0" fontId="6" fillId="0" borderId="45" xfId="0" applyFont="1" applyBorder="1"/>
    <xf numFmtId="3" fontId="8" fillId="0" borderId="65" xfId="0" applyNumberFormat="1" applyFont="1" applyBorder="1" applyAlignment="1">
      <alignment horizontal="right"/>
    </xf>
    <xf numFmtId="0" fontId="63" fillId="0" borderId="45" xfId="0" applyFont="1" applyBorder="1"/>
    <xf numFmtId="0" fontId="12" fillId="0" borderId="93" xfId="0" applyFont="1" applyBorder="1"/>
    <xf numFmtId="0" fontId="12" fillId="0" borderId="45" xfId="0" applyFont="1" applyBorder="1"/>
    <xf numFmtId="0" fontId="64" fillId="0" borderId="0" xfId="0" applyFont="1"/>
    <xf numFmtId="0" fontId="64" fillId="0" borderId="0" xfId="0" applyFont="1" applyBorder="1"/>
    <xf numFmtId="0" fontId="64" fillId="0" borderId="45" xfId="0" applyFont="1" applyBorder="1"/>
    <xf numFmtId="3" fontId="64" fillId="0" borderId="0" xfId="0" applyNumberFormat="1" applyFont="1" applyBorder="1"/>
    <xf numFmtId="0" fontId="23" fillId="0" borderId="67" xfId="1" applyFont="1" applyBorder="1"/>
    <xf numFmtId="3" fontId="64" fillId="0" borderId="0" xfId="0" applyNumberFormat="1" applyFont="1"/>
    <xf numFmtId="4" fontId="64" fillId="0" borderId="0" xfId="0" applyNumberFormat="1" applyFont="1" applyBorder="1"/>
    <xf numFmtId="0" fontId="6" fillId="0" borderId="45" xfId="0" applyFont="1" applyBorder="1" applyAlignment="1">
      <alignment wrapText="1"/>
    </xf>
    <xf numFmtId="3" fontId="6" fillId="0" borderId="44" xfId="0" applyNumberFormat="1" applyFont="1" applyBorder="1" applyAlignment="1">
      <alignment horizontal="right"/>
    </xf>
    <xf numFmtId="4" fontId="64" fillId="0" borderId="0" xfId="0" applyNumberFormat="1" applyFont="1"/>
    <xf numFmtId="0" fontId="23" fillId="0" borderId="45" xfId="1" applyFont="1" applyBorder="1"/>
    <xf numFmtId="3" fontId="65" fillId="0" borderId="74" xfId="1506" applyNumberFormat="1" applyFont="1" applyBorder="1"/>
    <xf numFmtId="3" fontId="65" fillId="0" borderId="59" xfId="1506" applyNumberFormat="1" applyFont="1" applyBorder="1"/>
    <xf numFmtId="0" fontId="66" fillId="0" borderId="0" xfId="1" applyFont="1"/>
    <xf numFmtId="3" fontId="8" fillId="0" borderId="95" xfId="0" applyNumberFormat="1" applyFont="1" applyBorder="1" applyAlignment="1">
      <alignment horizontal="right"/>
    </xf>
    <xf numFmtId="0" fontId="6" fillId="0" borderId="45" xfId="0" applyFont="1" applyBorder="1" applyAlignment="1">
      <alignment vertical="top" wrapText="1"/>
    </xf>
    <xf numFmtId="3" fontId="6" fillId="0" borderId="63" xfId="0" applyNumberFormat="1" applyFont="1" applyBorder="1" applyAlignment="1">
      <alignment horizontal="right"/>
    </xf>
    <xf numFmtId="3" fontId="6" fillId="0" borderId="47" xfId="0" applyNumberFormat="1" applyFont="1" applyBorder="1" applyAlignment="1">
      <alignment horizontal="right"/>
    </xf>
    <xf numFmtId="0" fontId="6" fillId="0" borderId="45" xfId="0" applyFont="1" applyBorder="1" applyAlignment="1">
      <alignment horizontal="justify"/>
    </xf>
    <xf numFmtId="0" fontId="6" fillId="0" borderId="46" xfId="0" applyFont="1" applyBorder="1"/>
    <xf numFmtId="0" fontId="6" fillId="0" borderId="46" xfId="0" applyFont="1" applyBorder="1" applyAlignment="1">
      <alignment horizontal="justify"/>
    </xf>
    <xf numFmtId="3" fontId="8" fillId="0" borderId="93" xfId="0" applyNumberFormat="1" applyFont="1" applyBorder="1" applyAlignment="1">
      <alignment horizontal="right"/>
    </xf>
    <xf numFmtId="0" fontId="67" fillId="0" borderId="31" xfId="0" applyFont="1" applyBorder="1"/>
    <xf numFmtId="0" fontId="67" fillId="0" borderId="0" xfId="0" applyFont="1" applyBorder="1" applyAlignment="1">
      <alignment horizontal="center"/>
    </xf>
    <xf numFmtId="3" fontId="67" fillId="0" borderId="45" xfId="0" applyNumberFormat="1" applyFont="1" applyBorder="1" applyAlignment="1">
      <alignment horizontal="right"/>
    </xf>
    <xf numFmtId="0" fontId="67" fillId="0" borderId="0" xfId="0" applyFont="1" applyBorder="1"/>
    <xf numFmtId="0" fontId="11" fillId="0" borderId="71" xfId="0" applyFont="1" applyBorder="1"/>
    <xf numFmtId="3" fontId="68" fillId="0" borderId="44" xfId="0" applyNumberFormat="1" applyFont="1" applyBorder="1" applyAlignment="1">
      <alignment horizontal="right"/>
    </xf>
    <xf numFmtId="0" fontId="11" fillId="0" borderId="31" xfId="0" applyFont="1" applyBorder="1"/>
    <xf numFmtId="3" fontId="68" fillId="0" borderId="45" xfId="0" applyNumberFormat="1" applyFont="1" applyBorder="1" applyAlignment="1">
      <alignment horizontal="right"/>
    </xf>
    <xf numFmtId="0" fontId="13" fillId="0" borderId="31" xfId="0" applyFont="1" applyBorder="1"/>
    <xf numFmtId="0" fontId="68" fillId="0" borderId="31" xfId="0" applyFont="1" applyBorder="1"/>
    <xf numFmtId="3" fontId="67" fillId="0" borderId="42" xfId="0" applyNumberFormat="1" applyFont="1" applyBorder="1"/>
    <xf numFmtId="0" fontId="68" fillId="0" borderId="66" xfId="0" applyFont="1" applyBorder="1"/>
    <xf numFmtId="0" fontId="67" fillId="0" borderId="54" xfId="0" applyFont="1" applyBorder="1"/>
    <xf numFmtId="0" fontId="19" fillId="0" borderId="74" xfId="1" applyFont="1" applyBorder="1"/>
    <xf numFmtId="3" fontId="1" fillId="0" borderId="46" xfId="0" applyNumberFormat="1" applyFont="1" applyBorder="1" applyAlignment="1">
      <alignment horizontal="right"/>
    </xf>
    <xf numFmtId="3" fontId="1" fillId="0" borderId="97" xfId="0" applyNumberFormat="1" applyFont="1" applyBorder="1" applyAlignment="1">
      <alignment horizontal="right"/>
    </xf>
    <xf numFmtId="3" fontId="1" fillId="0" borderId="98" xfId="0" applyNumberFormat="1" applyFont="1" applyBorder="1" applyAlignment="1">
      <alignment horizontal="right"/>
    </xf>
    <xf numFmtId="3" fontId="1" fillId="0" borderId="99" xfId="0" applyNumberFormat="1" applyFont="1" applyBorder="1" applyAlignment="1">
      <alignment horizontal="right"/>
    </xf>
    <xf numFmtId="3" fontId="19" fillId="0" borderId="24" xfId="1" applyNumberFormat="1" applyFont="1" applyFill="1" applyBorder="1" applyAlignment="1">
      <alignment horizontal="right"/>
    </xf>
    <xf numFmtId="3" fontId="19" fillId="0" borderId="68" xfId="1" applyNumberFormat="1" applyFont="1" applyFill="1" applyBorder="1" applyAlignment="1">
      <alignment horizontal="right"/>
    </xf>
    <xf numFmtId="3" fontId="19" fillId="0" borderId="44" xfId="1" applyNumberFormat="1" applyFont="1" applyFill="1" applyBorder="1" applyAlignment="1">
      <alignment horizontal="right"/>
    </xf>
    <xf numFmtId="4" fontId="69" fillId="0" borderId="0" xfId="0" applyNumberFormat="1" applyFont="1"/>
    <xf numFmtId="0" fontId="0" fillId="0" borderId="0" xfId="0"/>
    <xf numFmtId="0" fontId="0" fillId="0" borderId="0" xfId="0"/>
    <xf numFmtId="0" fontId="40" fillId="0" borderId="0" xfId="0" applyFont="1"/>
    <xf numFmtId="4" fontId="47" fillId="0" borderId="16" xfId="0" applyNumberFormat="1" applyFont="1" applyBorder="1"/>
    <xf numFmtId="3" fontId="47" fillId="0" borderId="16" xfId="0" applyNumberFormat="1" applyFont="1" applyBorder="1"/>
    <xf numFmtId="4" fontId="39" fillId="0" borderId="75" xfId="0" applyNumberFormat="1" applyFont="1" applyBorder="1"/>
    <xf numFmtId="3" fontId="39" fillId="0" borderId="75" xfId="0" applyNumberFormat="1" applyFont="1" applyBorder="1"/>
    <xf numFmtId="169" fontId="39" fillId="0" borderId="75" xfId="1985" applyNumberFormat="1" applyFont="1" applyBorder="1"/>
    <xf numFmtId="0" fontId="19" fillId="0" borderId="18" xfId="1" applyFont="1" applyBorder="1" applyAlignment="1">
      <alignment horizontal="center"/>
    </xf>
    <xf numFmtId="0" fontId="0" fillId="0" borderId="0" xfId="0"/>
    <xf numFmtId="0" fontId="40" fillId="0" borderId="0" xfId="0" applyFont="1"/>
    <xf numFmtId="0" fontId="42" fillId="0" borderId="0" xfId="0" applyFont="1" applyAlignment="1">
      <alignment horizontal="center"/>
    </xf>
    <xf numFmtId="0" fontId="42" fillId="0" borderId="0" xfId="0" applyFont="1"/>
    <xf numFmtId="0" fontId="4" fillId="0" borderId="0" xfId="0" applyFont="1"/>
    <xf numFmtId="0" fontId="3" fillId="0" borderId="0" xfId="0" applyFont="1"/>
    <xf numFmtId="0" fontId="1" fillId="0" borderId="0" xfId="0" applyFont="1"/>
    <xf numFmtId="0" fontId="15" fillId="0" borderId="0" xfId="0" applyFont="1" applyAlignment="1">
      <alignment horizontal="center"/>
    </xf>
    <xf numFmtId="14" fontId="16" fillId="0" borderId="0" xfId="0" applyNumberFormat="1" applyFont="1"/>
    <xf numFmtId="0" fontId="1" fillId="0" borderId="0" xfId="0" applyFont="1"/>
    <xf numFmtId="0" fontId="3" fillId="0" borderId="0" xfId="0" applyFont="1"/>
    <xf numFmtId="0" fontId="18" fillId="0" borderId="0" xfId="1" applyBorder="1"/>
    <xf numFmtId="0" fontId="22" fillId="0" borderId="0" xfId="1" applyFont="1" applyBorder="1" applyAlignment="1">
      <alignment horizontal="center"/>
    </xf>
    <xf numFmtId="0" fontId="18" fillId="0" borderId="0" xfId="1" applyBorder="1" applyAlignment="1">
      <alignment horizontal="center"/>
    </xf>
    <xf numFmtId="0" fontId="23" fillId="0" borderId="0" xfId="1" applyFont="1" applyBorder="1"/>
    <xf numFmtId="0" fontId="0" fillId="0" borderId="0" xfId="0" applyFont="1" applyAlignment="1">
      <alignment horizontal="left"/>
    </xf>
    <xf numFmtId="0" fontId="70" fillId="0" borderId="0" xfId="0" applyFont="1"/>
    <xf numFmtId="3" fontId="40" fillId="0" borderId="12" xfId="0" applyNumberFormat="1" applyFont="1" applyBorder="1"/>
    <xf numFmtId="0" fontId="19" fillId="0" borderId="74" xfId="1" applyFont="1" applyBorder="1" applyAlignment="1">
      <alignment horizontal="center"/>
    </xf>
    <xf numFmtId="0" fontId="20" fillId="0" borderId="32" xfId="1" applyFont="1" applyBorder="1"/>
    <xf numFmtId="4" fontId="20" fillId="0" borderId="0" xfId="1" applyNumberFormat="1" applyFont="1" applyBorder="1" applyAlignment="1">
      <alignment horizontal="right"/>
    </xf>
    <xf numFmtId="0" fontId="20" fillId="0" borderId="50" xfId="1" applyFont="1" applyBorder="1" applyAlignment="1">
      <alignment horizontal="center"/>
    </xf>
    <xf numFmtId="165" fontId="19" fillId="0" borderId="40" xfId="1" applyNumberFormat="1" applyFont="1" applyBorder="1" applyAlignment="1"/>
    <xf numFmtId="165" fontId="19" fillId="0" borderId="49" xfId="1" applyNumberFormat="1" applyFont="1" applyBorder="1" applyAlignment="1"/>
    <xf numFmtId="0" fontId="20" fillId="0" borderId="42" xfId="1" applyFont="1" applyBorder="1" applyAlignment="1"/>
    <xf numFmtId="0" fontId="20" fillId="0" borderId="45" xfId="1" applyFont="1" applyBorder="1" applyAlignment="1"/>
    <xf numFmtId="165" fontId="20" fillId="0" borderId="45" xfId="1" applyNumberFormat="1" applyFont="1" applyBorder="1" applyAlignment="1"/>
    <xf numFmtId="0" fontId="20" fillId="0" borderId="46" xfId="1" applyFont="1" applyBorder="1" applyAlignment="1"/>
    <xf numFmtId="4" fontId="40" fillId="0" borderId="0" xfId="0" applyNumberFormat="1" applyFont="1" applyBorder="1" applyAlignment="1">
      <alignment horizontal="left"/>
    </xf>
    <xf numFmtId="0" fontId="20" fillId="0" borderId="0" xfId="1" applyFont="1" applyBorder="1" applyAlignment="1">
      <alignment horizontal="right"/>
    </xf>
    <xf numFmtId="0" fontId="0" fillId="0" borderId="0" xfId="0" applyFont="1"/>
    <xf numFmtId="0" fontId="50" fillId="0" borderId="0" xfId="0" applyFont="1"/>
    <xf numFmtId="14" fontId="0" fillId="0" borderId="0" xfId="0" applyNumberFormat="1" applyFont="1"/>
    <xf numFmtId="0" fontId="0" fillId="0" borderId="0" xfId="0" applyFont="1" applyAlignment="1"/>
    <xf numFmtId="0" fontId="49" fillId="0" borderId="5" xfId="0" applyFont="1" applyBorder="1"/>
    <xf numFmtId="0" fontId="49" fillId="0" borderId="0" xfId="0" applyFont="1" applyAlignment="1">
      <alignment horizontal="center"/>
    </xf>
    <xf numFmtId="0" fontId="42" fillId="0" borderId="6" xfId="0" applyFont="1" applyBorder="1" applyAlignment="1">
      <alignment horizontal="center"/>
    </xf>
    <xf numFmtId="0" fontId="0" fillId="0" borderId="0" xfId="0" applyFont="1" applyAlignment="1">
      <alignment horizontal="center"/>
    </xf>
    <xf numFmtId="0" fontId="49" fillId="0" borderId="14" xfId="0" applyFont="1" applyBorder="1"/>
    <xf numFmtId="14" fontId="50" fillId="0" borderId="4" xfId="0" applyNumberFormat="1" applyFont="1" applyBorder="1" applyAlignment="1">
      <alignment horizontal="center"/>
    </xf>
    <xf numFmtId="0" fontId="49" fillId="0" borderId="6" xfId="0" applyFont="1" applyBorder="1"/>
    <xf numFmtId="3" fontId="63" fillId="0" borderId="4" xfId="0" applyNumberFormat="1" applyFont="1" applyBorder="1" applyAlignment="1">
      <alignment horizontal="right"/>
    </xf>
    <xf numFmtId="0" fontId="63" fillId="0" borderId="6" xfId="0" applyFont="1" applyBorder="1" applyAlignment="1">
      <alignment horizontal="right"/>
    </xf>
    <xf numFmtId="0" fontId="72" fillId="0" borderId="5" xfId="0" applyFont="1" applyBorder="1"/>
    <xf numFmtId="0" fontId="49" fillId="0" borderId="4" xfId="0" applyFont="1" applyBorder="1"/>
    <xf numFmtId="0" fontId="49" fillId="0" borderId="0" xfId="0" applyFont="1" applyBorder="1"/>
    <xf numFmtId="0" fontId="49" fillId="0" borderId="0" xfId="0" applyFont="1" applyBorder="1" applyAlignment="1">
      <alignment horizontal="center"/>
    </xf>
    <xf numFmtId="4" fontId="49" fillId="0" borderId="6" xfId="0" applyNumberFormat="1" applyFont="1" applyBorder="1" applyAlignment="1">
      <alignment horizontal="right"/>
    </xf>
    <xf numFmtId="0" fontId="49" fillId="0" borderId="3" xfId="0" applyFont="1" applyBorder="1"/>
    <xf numFmtId="0" fontId="50" fillId="0" borderId="2" xfId="0" applyFont="1" applyBorder="1"/>
    <xf numFmtId="4" fontId="73" fillId="0" borderId="3" xfId="0" applyNumberFormat="1" applyFont="1" applyBorder="1" applyAlignment="1">
      <alignment horizontal="right"/>
    </xf>
    <xf numFmtId="3" fontId="73" fillId="0" borderId="92" xfId="0" applyNumberFormat="1" applyFont="1" applyBorder="1" applyAlignment="1">
      <alignment horizontal="right"/>
    </xf>
    <xf numFmtId="0" fontId="49" fillId="0" borderId="0" xfId="0" applyFont="1" applyAlignment="1"/>
    <xf numFmtId="14" fontId="44" fillId="0" borderId="0" xfId="0" applyNumberFormat="1" applyFont="1" applyAlignment="1">
      <alignment horizontal="center"/>
    </xf>
    <xf numFmtId="0" fontId="4" fillId="0" borderId="75" xfId="0" applyFont="1" applyBorder="1"/>
    <xf numFmtId="170" fontId="74" fillId="26" borderId="75" xfId="0" applyNumberFormat="1" applyFont="1" applyFill="1" applyBorder="1" applyAlignment="1">
      <alignment horizontal="right" vertical="center"/>
    </xf>
    <xf numFmtId="49" fontId="74" fillId="26" borderId="75" xfId="0" applyNumberFormat="1" applyFont="1" applyFill="1" applyBorder="1" applyAlignment="1">
      <alignment horizontal="left" vertical="center"/>
    </xf>
    <xf numFmtId="14" fontId="42" fillId="0" borderId="0" xfId="0" applyNumberFormat="1" applyFont="1" applyAlignment="1">
      <alignment horizontal="right"/>
    </xf>
    <xf numFmtId="14" fontId="73" fillId="0" borderId="0" xfId="0" applyNumberFormat="1" applyFont="1" applyAlignment="1">
      <alignment horizontal="right"/>
    </xf>
    <xf numFmtId="3" fontId="0" fillId="0" borderId="0" xfId="0" applyNumberFormat="1" applyFont="1"/>
    <xf numFmtId="3" fontId="42" fillId="0" borderId="0" xfId="0" applyNumberFormat="1" applyFont="1" applyAlignment="1">
      <alignment horizontal="right"/>
    </xf>
    <xf numFmtId="3" fontId="42" fillId="0" borderId="0" xfId="0" applyNumberFormat="1" applyFont="1" applyAlignment="1">
      <alignment horizontal="center"/>
    </xf>
    <xf numFmtId="3" fontId="4" fillId="0" borderId="17" xfId="0" applyNumberFormat="1" applyFont="1" applyBorder="1" applyAlignment="1"/>
    <xf numFmtId="3" fontId="42" fillId="0" borderId="0" xfId="0" applyNumberFormat="1" applyFont="1" applyAlignment="1"/>
    <xf numFmtId="3" fontId="42" fillId="0" borderId="16" xfId="0" applyNumberFormat="1" applyFont="1" applyBorder="1" applyAlignment="1">
      <alignment horizontal="right"/>
    </xf>
    <xf numFmtId="4" fontId="76" fillId="0" borderId="0" xfId="0" applyNumberFormat="1" applyFont="1"/>
    <xf numFmtId="49" fontId="77" fillId="26" borderId="0" xfId="0" applyNumberFormat="1" applyFont="1" applyFill="1" applyAlignment="1">
      <alignment horizontal="left" vertical="center"/>
    </xf>
    <xf numFmtId="0" fontId="78" fillId="0" borderId="0" xfId="0" applyFont="1"/>
    <xf numFmtId="171" fontId="77" fillId="26" borderId="0" xfId="0" applyNumberFormat="1" applyFont="1" applyFill="1" applyAlignment="1">
      <alignment horizontal="right" vertical="center"/>
    </xf>
    <xf numFmtId="0" fontId="77" fillId="0" borderId="0" xfId="0" applyFont="1"/>
    <xf numFmtId="4" fontId="78" fillId="0" borderId="0" xfId="0" applyNumberFormat="1" applyFont="1"/>
    <xf numFmtId="3" fontId="78" fillId="0" borderId="0" xfId="0" applyNumberFormat="1" applyFont="1"/>
    <xf numFmtId="49" fontId="74" fillId="26" borderId="0" xfId="0" applyNumberFormat="1" applyFont="1" applyFill="1" applyAlignment="1">
      <alignment horizontal="left" vertical="center"/>
    </xf>
    <xf numFmtId="3" fontId="79" fillId="0" borderId="0" xfId="0" applyNumberFormat="1" applyFont="1" applyFill="1"/>
    <xf numFmtId="171" fontId="74" fillId="26" borderId="0" xfId="0" applyNumberFormat="1" applyFont="1" applyFill="1" applyAlignment="1">
      <alignment horizontal="right" vertical="center"/>
    </xf>
    <xf numFmtId="171" fontId="0" fillId="0" borderId="0" xfId="0" applyNumberFormat="1" applyFont="1"/>
    <xf numFmtId="3" fontId="80" fillId="0" borderId="0" xfId="0" applyNumberFormat="1" applyFont="1" applyBorder="1"/>
    <xf numFmtId="170" fontId="77" fillId="26" borderId="0" xfId="0" applyNumberFormat="1" applyFont="1" applyFill="1" applyAlignment="1">
      <alignment horizontal="right" vertical="center"/>
    </xf>
    <xf numFmtId="170" fontId="74" fillId="26" borderId="0" xfId="0" applyNumberFormat="1" applyFont="1" applyFill="1" applyAlignment="1">
      <alignment horizontal="right" vertical="center"/>
    </xf>
    <xf numFmtId="0" fontId="81" fillId="0" borderId="0" xfId="0" applyFont="1"/>
    <xf numFmtId="3" fontId="80" fillId="0" borderId="48" xfId="0" applyNumberFormat="1" applyFont="1" applyBorder="1"/>
    <xf numFmtId="4" fontId="80" fillId="0" borderId="48" xfId="0" applyNumberFormat="1" applyFont="1" applyBorder="1"/>
    <xf numFmtId="14" fontId="80" fillId="0" borderId="0" xfId="0" applyNumberFormat="1" applyFont="1" applyAlignment="1"/>
    <xf numFmtId="0" fontId="81" fillId="0" borderId="0" xfId="0" applyFont="1" applyAlignment="1">
      <alignment horizontal="center"/>
    </xf>
    <xf numFmtId="0" fontId="82" fillId="0" borderId="0" xfId="0" applyFont="1"/>
    <xf numFmtId="4" fontId="80" fillId="0" borderId="11" xfId="0" applyNumberFormat="1" applyFont="1" applyBorder="1"/>
    <xf numFmtId="3" fontId="80" fillId="0" borderId="11" xfId="0" applyNumberFormat="1" applyFont="1" applyBorder="1"/>
    <xf numFmtId="0" fontId="83" fillId="0" borderId="54" xfId="1983" applyFont="1" applyBorder="1"/>
    <xf numFmtId="4" fontId="84" fillId="0" borderId="0" xfId="1" applyNumberFormat="1" applyFont="1" applyFill="1"/>
    <xf numFmtId="4" fontId="0" fillId="0" borderId="0" xfId="0" applyNumberFormat="1" applyFont="1"/>
    <xf numFmtId="0" fontId="73" fillId="0" borderId="0" xfId="0" applyFont="1" applyAlignment="1"/>
    <xf numFmtId="0" fontId="50" fillId="0" borderId="0" xfId="0" applyFont="1" applyAlignment="1"/>
    <xf numFmtId="0" fontId="50" fillId="0" borderId="0" xfId="0" applyFont="1" applyAlignment="1">
      <alignment horizontal="center"/>
    </xf>
    <xf numFmtId="0" fontId="84" fillId="0" borderId="0" xfId="1983" applyFont="1"/>
    <xf numFmtId="0" fontId="85" fillId="0" borderId="0" xfId="0" applyFont="1" applyAlignment="1">
      <alignment wrapText="1"/>
    </xf>
    <xf numFmtId="0" fontId="85" fillId="0" borderId="0" xfId="1983" applyFont="1"/>
    <xf numFmtId="0" fontId="84" fillId="0" borderId="0" xfId="1" applyFont="1"/>
    <xf numFmtId="0" fontId="84" fillId="0" borderId="0" xfId="1" applyFont="1" applyAlignment="1">
      <alignment wrapText="1"/>
    </xf>
    <xf numFmtId="0" fontId="84" fillId="0" borderId="0" xfId="1" applyFont="1" applyFill="1"/>
    <xf numFmtId="0" fontId="84" fillId="0" borderId="0" xfId="1" applyFont="1" applyFill="1" applyBorder="1"/>
    <xf numFmtId="0" fontId="84" fillId="0" borderId="0" xfId="1" applyFont="1" applyAlignment="1">
      <alignment horizontal="center"/>
    </xf>
    <xf numFmtId="0" fontId="83" fillId="0" borderId="20" xfId="1" applyFont="1" applyBorder="1"/>
    <xf numFmtId="0" fontId="86" fillId="0" borderId="40" xfId="1" applyFont="1" applyBorder="1" applyAlignment="1">
      <alignment horizontal="center"/>
    </xf>
    <xf numFmtId="0" fontId="86" fillId="0" borderId="21" xfId="1" applyFont="1" applyBorder="1" applyAlignment="1">
      <alignment horizontal="center"/>
    </xf>
    <xf numFmtId="0" fontId="86" fillId="0" borderId="23" xfId="1" applyFont="1" applyBorder="1" applyAlignment="1">
      <alignment horizontal="center"/>
    </xf>
    <xf numFmtId="0" fontId="86" fillId="0" borderId="22" xfId="1" applyFont="1" applyBorder="1" applyAlignment="1">
      <alignment horizontal="center"/>
    </xf>
    <xf numFmtId="0" fontId="86" fillId="0" borderId="0" xfId="1" applyFont="1" applyAlignment="1">
      <alignment horizontal="center"/>
    </xf>
    <xf numFmtId="0" fontId="86" fillId="0" borderId="0" xfId="1" applyFont="1" applyAlignment="1">
      <alignment wrapText="1"/>
    </xf>
    <xf numFmtId="0" fontId="86" fillId="0" borderId="0" xfId="1" applyFont="1"/>
    <xf numFmtId="0" fontId="86" fillId="0" borderId="49" xfId="1" applyFont="1" applyBorder="1" applyAlignment="1">
      <alignment horizontal="center"/>
    </xf>
    <xf numFmtId="0" fontId="86" fillId="0" borderId="53" xfId="1" applyFont="1" applyBorder="1" applyAlignment="1">
      <alignment horizontal="center"/>
    </xf>
    <xf numFmtId="0" fontId="86" fillId="0" borderId="50" xfId="1" applyFont="1" applyBorder="1" applyAlignment="1">
      <alignment horizontal="center"/>
    </xf>
    <xf numFmtId="0" fontId="86" fillId="0" borderId="50" xfId="1" applyFont="1" applyBorder="1" applyAlignment="1">
      <alignment horizontal="center" wrapText="1"/>
    </xf>
    <xf numFmtId="0" fontId="86" fillId="0" borderId="52" xfId="1" applyFont="1" applyBorder="1" applyAlignment="1">
      <alignment horizontal="center"/>
    </xf>
    <xf numFmtId="0" fontId="83" fillId="0" borderId="30" xfId="1" applyFont="1" applyBorder="1" applyAlignment="1">
      <alignment horizontal="left"/>
    </xf>
    <xf numFmtId="3" fontId="83" fillId="3" borderId="53" xfId="1" applyNumberFormat="1" applyFont="1" applyFill="1" applyBorder="1" applyAlignment="1">
      <alignment horizontal="right"/>
    </xf>
    <xf numFmtId="3" fontId="83" fillId="0" borderId="49" xfId="1" applyNumberFormat="1" applyFont="1" applyBorder="1" applyAlignment="1">
      <alignment horizontal="right"/>
    </xf>
    <xf numFmtId="3" fontId="83" fillId="0" borderId="53" xfId="1" applyNumberFormat="1" applyFont="1" applyBorder="1" applyAlignment="1">
      <alignment horizontal="right"/>
    </xf>
    <xf numFmtId="3" fontId="83" fillId="0" borderId="28" xfId="1" applyNumberFormat="1" applyFont="1" applyBorder="1" applyAlignment="1">
      <alignment horizontal="right"/>
    </xf>
    <xf numFmtId="3" fontId="83" fillId="3" borderId="19" xfId="1" applyNumberFormat="1" applyFont="1" applyFill="1" applyBorder="1" applyAlignment="1">
      <alignment horizontal="right"/>
    </xf>
    <xf numFmtId="0" fontId="83" fillId="3" borderId="50" xfId="1" applyFont="1" applyFill="1" applyBorder="1" applyAlignment="1">
      <alignment horizontal="right"/>
    </xf>
    <xf numFmtId="3" fontId="83" fillId="3" borderId="50" xfId="1" applyNumberFormat="1" applyFont="1" applyFill="1" applyBorder="1" applyAlignment="1">
      <alignment horizontal="right"/>
    </xf>
    <xf numFmtId="0" fontId="83" fillId="0" borderId="49" xfId="1" applyFont="1" applyBorder="1" applyAlignment="1">
      <alignment horizontal="left"/>
    </xf>
    <xf numFmtId="3" fontId="83" fillId="0" borderId="50" xfId="1" applyNumberFormat="1" applyFont="1" applyBorder="1" applyAlignment="1">
      <alignment horizontal="right"/>
    </xf>
    <xf numFmtId="0" fontId="83" fillId="3" borderId="53" xfId="1" applyFont="1" applyFill="1" applyBorder="1" applyAlignment="1">
      <alignment horizontal="right"/>
    </xf>
    <xf numFmtId="3" fontId="83" fillId="0" borderId="53" xfId="1" applyNumberFormat="1" applyFont="1" applyBorder="1" applyAlignment="1">
      <alignment horizontal="center"/>
    </xf>
    <xf numFmtId="3" fontId="83" fillId="0" borderId="19" xfId="1" applyNumberFormat="1" applyFont="1" applyBorder="1" applyAlignment="1">
      <alignment horizontal="center"/>
    </xf>
    <xf numFmtId="0" fontId="83" fillId="3" borderId="28" xfId="1" applyFont="1" applyFill="1" applyBorder="1" applyAlignment="1">
      <alignment horizontal="right"/>
    </xf>
    <xf numFmtId="0" fontId="83" fillId="3" borderId="19" xfId="1" applyFont="1" applyFill="1" applyBorder="1" applyAlignment="1">
      <alignment horizontal="right"/>
    </xf>
    <xf numFmtId="3" fontId="83" fillId="0" borderId="19" xfId="1" applyNumberFormat="1" applyFont="1" applyBorder="1" applyAlignment="1">
      <alignment horizontal="right"/>
    </xf>
    <xf numFmtId="0" fontId="86" fillId="0" borderId="19" xfId="1" applyFont="1" applyBorder="1"/>
    <xf numFmtId="3" fontId="86" fillId="3" borderId="50" xfId="1" applyNumberFormat="1" applyFont="1" applyFill="1" applyBorder="1" applyAlignment="1">
      <alignment horizontal="right"/>
    </xf>
    <xf numFmtId="3" fontId="86" fillId="3" borderId="22" xfId="1" applyNumberFormat="1" applyFont="1" applyFill="1" applyBorder="1" applyAlignment="1">
      <alignment horizontal="center"/>
    </xf>
    <xf numFmtId="3" fontId="86" fillId="3" borderId="22" xfId="1" applyNumberFormat="1" applyFont="1" applyFill="1" applyBorder="1" applyAlignment="1">
      <alignment horizontal="right"/>
    </xf>
    <xf numFmtId="3" fontId="84" fillId="0" borderId="21" xfId="1" applyNumberFormat="1" applyFont="1" applyBorder="1" applyAlignment="1">
      <alignment wrapText="1"/>
    </xf>
    <xf numFmtId="3" fontId="84" fillId="0" borderId="0" xfId="1" applyNumberFormat="1" applyFont="1"/>
    <xf numFmtId="0" fontId="86" fillId="0" borderId="30" xfId="1" applyFont="1" applyBorder="1"/>
    <xf numFmtId="3" fontId="86" fillId="0" borderId="30" xfId="1" applyNumberFormat="1" applyFont="1" applyBorder="1" applyAlignment="1"/>
    <xf numFmtId="3" fontId="86" fillId="0" borderId="44" xfId="1" applyNumberFormat="1" applyFont="1" applyBorder="1" applyAlignment="1"/>
    <xf numFmtId="3" fontId="86" fillId="0" borderId="28" xfId="1" applyNumberFormat="1" applyFont="1" applyBorder="1" applyAlignment="1"/>
    <xf numFmtId="3" fontId="86" fillId="0" borderId="29" xfId="1" applyNumberFormat="1" applyFont="1" applyBorder="1" applyAlignment="1"/>
    <xf numFmtId="3" fontId="86" fillId="0" borderId="19" xfId="1" applyNumberFormat="1" applyFont="1" applyBorder="1" applyAlignment="1">
      <alignment horizontal="right"/>
    </xf>
    <xf numFmtId="3" fontId="84" fillId="0" borderId="31" xfId="1" applyNumberFormat="1" applyFont="1" applyBorder="1" applyAlignment="1">
      <alignment wrapText="1"/>
    </xf>
    <xf numFmtId="3" fontId="86" fillId="0" borderId="0" xfId="1" applyNumberFormat="1" applyFont="1" applyBorder="1" applyAlignment="1">
      <alignment horizontal="right"/>
    </xf>
    <xf numFmtId="14" fontId="84" fillId="0" borderId="0" xfId="1" applyNumberFormat="1" applyFont="1"/>
    <xf numFmtId="0" fontId="84" fillId="0" borderId="0" xfId="1" applyFont="1" applyBorder="1"/>
    <xf numFmtId="0" fontId="71" fillId="0" borderId="0" xfId="1" applyFont="1" applyAlignment="1">
      <alignment horizontal="right"/>
    </xf>
    <xf numFmtId="0" fontId="85" fillId="0" borderId="19" xfId="1" applyFont="1" applyBorder="1" applyAlignment="1">
      <alignment horizontal="center"/>
    </xf>
    <xf numFmtId="0" fontId="88" fillId="0" borderId="28" xfId="1" applyFont="1" applyBorder="1"/>
    <xf numFmtId="0" fontId="86" fillId="0" borderId="19" xfId="1" applyFont="1" applyBorder="1" applyAlignment="1">
      <alignment horizontal="center"/>
    </xf>
    <xf numFmtId="0" fontId="86" fillId="0" borderId="67" xfId="1" applyFont="1" applyBorder="1" applyAlignment="1">
      <alignment horizontal="center"/>
    </xf>
    <xf numFmtId="0" fontId="86" fillId="0" borderId="28" xfId="1" applyFont="1" applyBorder="1" applyAlignment="1">
      <alignment horizontal="center"/>
    </xf>
    <xf numFmtId="0" fontId="86" fillId="0" borderId="28" xfId="1" applyFont="1" applyBorder="1" applyAlignment="1">
      <alignment horizontal="center" wrapText="1"/>
    </xf>
    <xf numFmtId="0" fontId="83" fillId="0" borderId="53" xfId="1" applyFont="1" applyBorder="1"/>
    <xf numFmtId="0" fontId="83" fillId="0" borderId="50" xfId="1" applyFont="1" applyBorder="1" applyAlignment="1">
      <alignment horizontal="right"/>
    </xf>
    <xf numFmtId="0" fontId="83" fillId="0" borderId="49" xfId="1" applyFont="1" applyBorder="1" applyAlignment="1">
      <alignment horizontal="right"/>
    </xf>
    <xf numFmtId="168" fontId="83" fillId="0" borderId="44" xfId="1981" applyNumberFormat="1" applyFont="1" applyBorder="1" applyAlignment="1">
      <alignment horizontal="right"/>
    </xf>
    <xf numFmtId="3" fontId="86" fillId="0" borderId="50" xfId="1" applyNumberFormat="1" applyFont="1" applyBorder="1" applyAlignment="1">
      <alignment horizontal="right"/>
    </xf>
    <xf numFmtId="3" fontId="83" fillId="0" borderId="100" xfId="1" applyNumberFormat="1" applyFont="1" applyBorder="1" applyAlignment="1">
      <alignment horizontal="right"/>
    </xf>
    <xf numFmtId="3" fontId="83" fillId="0" borderId="46" xfId="1" applyNumberFormat="1" applyFont="1" applyBorder="1" applyAlignment="1">
      <alignment horizontal="right"/>
    </xf>
    <xf numFmtId="0" fontId="86" fillId="0" borderId="53" xfId="1" applyFont="1" applyBorder="1"/>
    <xf numFmtId="3" fontId="86" fillId="0" borderId="24" xfId="1" applyNumberFormat="1" applyFont="1" applyBorder="1" applyAlignment="1">
      <alignment horizontal="right"/>
    </xf>
    <xf numFmtId="3" fontId="86" fillId="0" borderId="53" xfId="1" applyNumberFormat="1" applyFont="1" applyBorder="1" applyAlignment="1">
      <alignment horizontal="right"/>
    </xf>
    <xf numFmtId="0" fontId="84" fillId="0" borderId="32" xfId="1" applyFont="1" applyBorder="1"/>
    <xf numFmtId="0" fontId="86" fillId="0" borderId="18" xfId="1" applyFont="1" applyBorder="1"/>
    <xf numFmtId="0" fontId="86" fillId="0" borderId="18" xfId="1" applyFont="1" applyBorder="1" applyAlignment="1">
      <alignment horizontal="center"/>
    </xf>
    <xf numFmtId="0" fontId="86" fillId="0" borderId="20" xfId="1" applyFont="1" applyBorder="1" applyAlignment="1">
      <alignment horizontal="center"/>
    </xf>
    <xf numFmtId="0" fontId="86" fillId="0" borderId="32" xfId="1" applyFont="1" applyBorder="1" applyAlignment="1">
      <alignment horizontal="center"/>
    </xf>
    <xf numFmtId="0" fontId="86" fillId="0" borderId="26" xfId="1" applyFont="1" applyBorder="1" applyAlignment="1">
      <alignment horizontal="center"/>
    </xf>
    <xf numFmtId="0" fontId="86" fillId="0" borderId="24" xfId="1" applyFont="1" applyBorder="1" applyAlignment="1">
      <alignment horizontal="center"/>
    </xf>
    <xf numFmtId="0" fontId="86" fillId="0" borderId="26" xfId="1" applyFont="1" applyBorder="1" applyAlignment="1">
      <alignment horizontal="center" wrapText="1"/>
    </xf>
    <xf numFmtId="0" fontId="86" fillId="0" borderId="24" xfId="1" applyFont="1" applyBorder="1" applyAlignment="1">
      <alignment horizontal="center" wrapText="1"/>
    </xf>
    <xf numFmtId="0" fontId="86" fillId="0" borderId="23" xfId="1" applyFont="1" applyBorder="1" applyAlignment="1">
      <alignment horizontal="center" wrapText="1"/>
    </xf>
    <xf numFmtId="0" fontId="83" fillId="0" borderId="25" xfId="1" applyFont="1" applyBorder="1"/>
    <xf numFmtId="0" fontId="83" fillId="0" borderId="26" xfId="1" applyFont="1" applyBorder="1"/>
    <xf numFmtId="0" fontId="83" fillId="0" borderId="24" xfId="1" applyFont="1" applyBorder="1"/>
    <xf numFmtId="0" fontId="83" fillId="0" borderId="28" xfId="1" applyFont="1" applyBorder="1"/>
    <xf numFmtId="0" fontId="83" fillId="0" borderId="19" xfId="1" applyFont="1" applyBorder="1"/>
    <xf numFmtId="0" fontId="89" fillId="0" borderId="23" xfId="1" applyFont="1" applyBorder="1" applyAlignment="1">
      <alignment horizontal="center"/>
    </xf>
    <xf numFmtId="0" fontId="83" fillId="0" borderId="73" xfId="1" applyFont="1" applyBorder="1"/>
    <xf numFmtId="0" fontId="84" fillId="0" borderId="51" xfId="1" applyFont="1" applyBorder="1"/>
    <xf numFmtId="0" fontId="86" fillId="0" borderId="73" xfId="1" applyFont="1" applyBorder="1"/>
    <xf numFmtId="0" fontId="84" fillId="0" borderId="45" xfId="1" applyFont="1" applyBorder="1"/>
    <xf numFmtId="3" fontId="83" fillId="0" borderId="65" xfId="1" applyNumberFormat="1" applyFont="1" applyBorder="1"/>
    <xf numFmtId="0" fontId="83" fillId="0" borderId="65" xfId="1" applyFont="1" applyBorder="1"/>
    <xf numFmtId="0" fontId="83" fillId="0" borderId="45" xfId="1" applyFont="1" applyBorder="1"/>
    <xf numFmtId="3" fontId="83" fillId="0" borderId="65" xfId="1" applyNumberFormat="1" applyFont="1" applyBorder="1" applyAlignment="1">
      <alignment horizontal="right"/>
    </xf>
    <xf numFmtId="3" fontId="83" fillId="0" borderId="45" xfId="1" applyNumberFormat="1" applyFont="1" applyBorder="1" applyAlignment="1">
      <alignment horizontal="right"/>
    </xf>
    <xf numFmtId="0" fontId="83" fillId="0" borderId="72" xfId="1" applyFont="1" applyBorder="1"/>
    <xf numFmtId="0" fontId="83" fillId="0" borderId="51" xfId="1" applyFont="1" applyBorder="1"/>
    <xf numFmtId="3" fontId="90" fillId="0" borderId="65" xfId="2" applyNumberFormat="1" applyFont="1" applyBorder="1"/>
    <xf numFmtId="3" fontId="90" fillId="0" borderId="45" xfId="2" applyNumberFormat="1" applyFont="1" applyBorder="1"/>
    <xf numFmtId="0" fontId="83" fillId="0" borderId="50" xfId="1" applyFont="1" applyBorder="1"/>
    <xf numFmtId="0" fontId="36" fillId="0" borderId="17" xfId="1986" applyFont="1" applyBorder="1"/>
    <xf numFmtId="0" fontId="36" fillId="0" borderId="0" xfId="1986" applyFont="1"/>
    <xf numFmtId="0" fontId="25" fillId="0" borderId="64" xfId="1986" applyBorder="1"/>
    <xf numFmtId="0" fontId="20" fillId="0" borderId="13" xfId="1986" applyFont="1" applyBorder="1"/>
    <xf numFmtId="0" fontId="91" fillId="0" borderId="56" xfId="1986" applyFont="1" applyBorder="1"/>
    <xf numFmtId="0" fontId="59" fillId="0" borderId="93" xfId="1986" applyFont="1" applyBorder="1"/>
    <xf numFmtId="0" fontId="20" fillId="0" borderId="0" xfId="1986" applyFont="1"/>
    <xf numFmtId="0" fontId="26" fillId="0" borderId="65" xfId="1986" applyFont="1" applyBorder="1"/>
    <xf numFmtId="0" fontId="92" fillId="0" borderId="93" xfId="1986" applyFont="1" applyBorder="1"/>
    <xf numFmtId="0" fontId="19" fillId="0" borderId="42" xfId="1986" applyFont="1" applyBorder="1"/>
    <xf numFmtId="0" fontId="26" fillId="0" borderId="93" xfId="1986" applyFont="1" applyBorder="1"/>
    <xf numFmtId="0" fontId="19" fillId="0" borderId="45" xfId="1986" applyFont="1" applyBorder="1"/>
    <xf numFmtId="0" fontId="59" fillId="0" borderId="0" xfId="1986" applyFont="1"/>
    <xf numFmtId="0" fontId="26" fillId="0" borderId="0" xfId="1986" applyFont="1"/>
    <xf numFmtId="0" fontId="19" fillId="0" borderId="46" xfId="1986" applyFont="1" applyBorder="1"/>
    <xf numFmtId="0" fontId="26" fillId="0" borderId="108" xfId="1986" applyFont="1" applyBorder="1"/>
    <xf numFmtId="0" fontId="20" fillId="0" borderId="108" xfId="1986" applyFont="1" applyBorder="1"/>
    <xf numFmtId="0" fontId="26" fillId="0" borderId="95" xfId="1986" applyFont="1" applyBorder="1"/>
    <xf numFmtId="0" fontId="19" fillId="0" borderId="0" xfId="1986" applyFont="1"/>
    <xf numFmtId="0" fontId="19" fillId="0" borderId="17" xfId="1986" applyFont="1" applyBorder="1"/>
    <xf numFmtId="0" fontId="26" fillId="0" borderId="17" xfId="1986" applyFont="1" applyBorder="1"/>
    <xf numFmtId="0" fontId="20" fillId="0" borderId="17" xfId="1986" applyFont="1" applyBorder="1"/>
    <xf numFmtId="0" fontId="92" fillId="0" borderId="0" xfId="1986" applyFont="1"/>
    <xf numFmtId="0" fontId="20" fillId="0" borderId="66" xfId="1986" applyFont="1" applyBorder="1"/>
    <xf numFmtId="0" fontId="20" fillId="0" borderId="109" xfId="1986" applyFont="1" applyBorder="1"/>
    <xf numFmtId="0" fontId="20" fillId="0" borderId="64" xfId="1986" applyFont="1" applyBorder="1"/>
    <xf numFmtId="0" fontId="20" fillId="0" borderId="110" xfId="1986" applyFont="1" applyBorder="1"/>
    <xf numFmtId="0" fontId="20" fillId="0" borderId="93" xfId="1986" applyFont="1" applyBorder="1"/>
    <xf numFmtId="0" fontId="20" fillId="0" borderId="67" xfId="1986" applyFont="1" applyBorder="1"/>
    <xf numFmtId="0" fontId="19" fillId="0" borderId="93" xfId="1986" applyFont="1" applyBorder="1"/>
    <xf numFmtId="0" fontId="19" fillId="0" borderId="67" xfId="1986" applyFont="1" applyBorder="1"/>
    <xf numFmtId="0" fontId="36" fillId="0" borderId="66" xfId="1986" applyFont="1" applyBorder="1"/>
    <xf numFmtId="0" fontId="36" fillId="0" borderId="54" xfId="1986" applyFont="1" applyBorder="1"/>
    <xf numFmtId="0" fontId="36" fillId="0" borderId="95" xfId="1986" applyFont="1" applyBorder="1"/>
    <xf numFmtId="0" fontId="14" fillId="0" borderId="0" xfId="0" applyFont="1" applyAlignment="1">
      <alignment vertical="center"/>
    </xf>
    <xf numFmtId="0" fontId="94" fillId="0" borderId="0" xfId="0" applyFont="1" applyAlignment="1">
      <alignment vertical="center"/>
    </xf>
    <xf numFmtId="0" fontId="67" fillId="0" borderId="0" xfId="0" applyFont="1" applyAlignment="1">
      <alignment vertical="center"/>
    </xf>
    <xf numFmtId="0" fontId="67" fillId="0" borderId="0" xfId="0" applyFont="1"/>
    <xf numFmtId="0" fontId="8" fillId="0" borderId="0" xfId="0" applyFont="1"/>
    <xf numFmtId="0" fontId="8" fillId="0" borderId="0" xfId="0" applyFont="1" applyAlignment="1">
      <alignment vertical="center"/>
    </xf>
    <xf numFmtId="0" fontId="95" fillId="0" borderId="0" xfId="0" applyFont="1" applyAlignment="1">
      <alignment vertical="center"/>
    </xf>
    <xf numFmtId="0" fontId="95" fillId="0" borderId="0" xfId="0" applyFont="1"/>
    <xf numFmtId="0" fontId="56" fillId="0" borderId="0" xfId="1984"/>
    <xf numFmtId="0" fontId="21" fillId="0" borderId="0" xfId="1" applyFont="1" applyBorder="1" applyAlignment="1">
      <alignment horizontal="right"/>
    </xf>
    <xf numFmtId="0" fontId="19" fillId="0" borderId="59" xfId="1" applyFont="1" applyBorder="1" applyAlignment="1">
      <alignment horizontal="center"/>
    </xf>
    <xf numFmtId="0" fontId="19" fillId="0" borderId="33" xfId="1" applyFont="1" applyBorder="1" applyAlignment="1">
      <alignment horizontal="center"/>
    </xf>
    <xf numFmtId="0" fontId="19" fillId="0" borderId="95" xfId="1" applyFont="1" applyBorder="1" applyAlignment="1">
      <alignment horizontal="center"/>
    </xf>
    <xf numFmtId="0" fontId="36" fillId="0" borderId="0" xfId="1" applyFont="1" applyBorder="1"/>
    <xf numFmtId="0" fontId="23" fillId="0" borderId="54" xfId="1" applyFont="1" applyBorder="1" applyAlignment="1">
      <alignment horizontal="center"/>
    </xf>
    <xf numFmtId="0" fontId="23" fillId="0" borderId="33" xfId="1" applyFont="1" applyBorder="1"/>
    <xf numFmtId="0" fontId="23" fillId="0" borderId="95" xfId="1" applyFont="1" applyBorder="1"/>
    <xf numFmtId="0" fontId="0" fillId="0" borderId="0" xfId="0"/>
    <xf numFmtId="0" fontId="19" fillId="0" borderId="0" xfId="1" applyFont="1" applyBorder="1"/>
    <xf numFmtId="0" fontId="40" fillId="0" borderId="0" xfId="0" applyFont="1"/>
    <xf numFmtId="0" fontId="97" fillId="0" borderId="0" xfId="0" applyFont="1"/>
    <xf numFmtId="3" fontId="97" fillId="0" borderId="0" xfId="0" applyNumberFormat="1" applyFont="1"/>
    <xf numFmtId="172" fontId="97" fillId="0" borderId="0" xfId="0" applyNumberFormat="1" applyFont="1" applyAlignment="1">
      <alignment horizontal="center"/>
    </xf>
    <xf numFmtId="3" fontId="98" fillId="0" borderId="0" xfId="0" applyNumberFormat="1" applyFont="1"/>
    <xf numFmtId="0" fontId="98" fillId="0" borderId="0" xfId="0" applyFont="1"/>
    <xf numFmtId="173" fontId="65" fillId="0" borderId="0" xfId="0" applyNumberFormat="1" applyFont="1" applyAlignment="1">
      <alignment vertical="center"/>
    </xf>
    <xf numFmtId="3" fontId="65" fillId="0" borderId="0" xfId="0" applyNumberFormat="1" applyFont="1"/>
    <xf numFmtId="0" fontId="65" fillId="0" borderId="0" xfId="0" applyFont="1"/>
    <xf numFmtId="3" fontId="98" fillId="0" borderId="114" xfId="0" applyNumberFormat="1" applyFont="1" applyBorder="1"/>
    <xf numFmtId="173" fontId="98" fillId="0" borderId="115" xfId="0" applyNumberFormat="1" applyFont="1" applyBorder="1" applyAlignment="1">
      <alignment vertical="center"/>
    </xf>
    <xf numFmtId="173" fontId="98" fillId="0" borderId="0" xfId="0" applyNumberFormat="1" applyFont="1" applyAlignment="1">
      <alignment vertical="center"/>
    </xf>
    <xf numFmtId="3" fontId="98" fillId="0" borderId="115" xfId="0" applyNumberFormat="1" applyFont="1" applyBorder="1" applyAlignment="1">
      <alignment vertical="center"/>
    </xf>
    <xf numFmtId="3" fontId="99" fillId="0" borderId="0" xfId="1983" applyNumberFormat="1" applyFont="1"/>
    <xf numFmtId="173" fontId="65" fillId="0" borderId="115" xfId="0" applyNumberFormat="1" applyFont="1" applyBorder="1" applyAlignment="1">
      <alignment vertical="center"/>
    </xf>
    <xf numFmtId="3" fontId="98" fillId="0" borderId="96" xfId="0" applyNumberFormat="1" applyFont="1" applyBorder="1"/>
    <xf numFmtId="173" fontId="98" fillId="0" borderId="116" xfId="0" applyNumberFormat="1" applyFont="1" applyBorder="1" applyAlignment="1">
      <alignment vertical="center"/>
    </xf>
    <xf numFmtId="3" fontId="65" fillId="0" borderId="17" xfId="0" applyNumberFormat="1" applyFont="1" applyBorder="1"/>
    <xf numFmtId="0" fontId="98" fillId="0" borderId="17" xfId="0" applyFont="1" applyBorder="1"/>
    <xf numFmtId="173" fontId="65" fillId="0" borderId="17" xfId="0" applyNumberFormat="1" applyFont="1" applyBorder="1" applyAlignment="1">
      <alignment vertical="center"/>
    </xf>
    <xf numFmtId="0" fontId="100" fillId="0" borderId="0" xfId="0" applyFont="1"/>
    <xf numFmtId="3" fontId="98" fillId="0" borderId="61" xfId="0" applyNumberFormat="1" applyFont="1" applyBorder="1"/>
    <xf numFmtId="0" fontId="101" fillId="0" borderId="61" xfId="0" applyFont="1" applyBorder="1"/>
    <xf numFmtId="173" fontId="65" fillId="0" borderId="61" xfId="0" applyNumberFormat="1" applyFont="1" applyBorder="1" applyAlignment="1">
      <alignment vertical="center"/>
    </xf>
    <xf numFmtId="3" fontId="1" fillId="0" borderId="7" xfId="0" applyNumberFormat="1" applyFont="1" applyBorder="1" applyAlignment="1">
      <alignment horizontal="right"/>
    </xf>
    <xf numFmtId="0" fontId="0" fillId="0" borderId="0" xfId="0" applyFont="1"/>
    <xf numFmtId="0" fontId="73" fillId="0" borderId="0" xfId="0" applyFont="1"/>
    <xf numFmtId="3" fontId="0" fillId="0" borderId="11" xfId="0" applyNumberFormat="1" applyFont="1" applyBorder="1"/>
    <xf numFmtId="0" fontId="49" fillId="0" borderId="0" xfId="0" applyFont="1"/>
    <xf numFmtId="3" fontId="63" fillId="0" borderId="0" xfId="0" applyNumberFormat="1" applyFont="1" applyFill="1" applyAlignment="1">
      <alignment horizontal="right"/>
    </xf>
    <xf numFmtId="3" fontId="63" fillId="0" borderId="0" xfId="0" applyNumberFormat="1" applyFont="1" applyAlignment="1">
      <alignment horizontal="right"/>
    </xf>
    <xf numFmtId="0" fontId="63" fillId="0" borderId="0" xfId="0" applyFont="1"/>
    <xf numFmtId="4" fontId="0" fillId="0" borderId="0" xfId="0" applyNumberFormat="1" applyFont="1" applyAlignment="1">
      <alignment horizontal="center"/>
    </xf>
    <xf numFmtId="4" fontId="73" fillId="0" borderId="2" xfId="0" applyNumberFormat="1" applyFont="1" applyBorder="1" applyAlignment="1">
      <alignment horizontal="right"/>
    </xf>
    <xf numFmtId="3" fontId="73" fillId="0" borderId="2" xfId="0" applyNumberFormat="1" applyFont="1" applyBorder="1" applyAlignment="1">
      <alignment horizontal="right"/>
    </xf>
    <xf numFmtId="0" fontId="88" fillId="0" borderId="0" xfId="1" applyFont="1" applyBorder="1"/>
    <xf numFmtId="0" fontId="90" fillId="0" borderId="78" xfId="0" applyFont="1" applyBorder="1" applyAlignment="1">
      <alignment horizontal="center" wrapText="1"/>
    </xf>
    <xf numFmtId="14" fontId="86" fillId="0" borderId="0" xfId="1" applyNumberFormat="1" applyFont="1" applyAlignment="1">
      <alignment horizontal="center"/>
    </xf>
    <xf numFmtId="3" fontId="4" fillId="0" borderId="79" xfId="0" applyNumberFormat="1" applyFont="1" applyBorder="1" applyAlignment="1"/>
    <xf numFmtId="0" fontId="90" fillId="0" borderId="78" xfId="0" applyFont="1" applyBorder="1" applyAlignment="1">
      <alignment horizontal="center"/>
    </xf>
    <xf numFmtId="0" fontId="90" fillId="0" borderId="80" xfId="0" applyFont="1" applyBorder="1" applyAlignment="1">
      <alignment horizontal="left" indent="1"/>
    </xf>
    <xf numFmtId="168" fontId="40" fillId="0" borderId="81" xfId="1981" applyNumberFormat="1" applyFont="1" applyBorder="1"/>
    <xf numFmtId="0" fontId="90" fillId="0" borderId="82" xfId="0" applyFont="1" applyBorder="1" applyAlignment="1">
      <alignment horizontal="left" indent="1"/>
    </xf>
    <xf numFmtId="168" fontId="40" fillId="0" borderId="78" xfId="1981" applyNumberFormat="1" applyFont="1" applyBorder="1"/>
    <xf numFmtId="10" fontId="90" fillId="0" borderId="78" xfId="0" applyNumberFormat="1" applyFont="1" applyBorder="1"/>
    <xf numFmtId="0" fontId="90" fillId="0" borderId="84" xfId="0" applyFont="1" applyBorder="1"/>
    <xf numFmtId="0" fontId="90" fillId="0" borderId="87" xfId="0" applyFont="1" applyBorder="1"/>
    <xf numFmtId="0" fontId="90" fillId="0" borderId="89" xfId="0" applyFont="1" applyBorder="1"/>
    <xf numFmtId="0" fontId="90" fillId="0" borderId="84" xfId="0" applyFont="1" applyFill="1" applyBorder="1" applyAlignment="1">
      <alignment horizontal="left"/>
    </xf>
    <xf numFmtId="0" fontId="90" fillId="0" borderId="85" xfId="0" applyFont="1" applyBorder="1"/>
    <xf numFmtId="0" fontId="90" fillId="0" borderId="0" xfId="0" applyFont="1" applyFill="1" applyBorder="1" applyAlignment="1">
      <alignment horizontal="left"/>
    </xf>
    <xf numFmtId="0" fontId="90" fillId="0" borderId="0" xfId="0" applyFont="1"/>
    <xf numFmtId="0" fontId="0" fillId="0" borderId="0" xfId="0" applyFont="1" applyFill="1" applyBorder="1" applyAlignment="1">
      <alignment horizontal="left"/>
    </xf>
    <xf numFmtId="0" fontId="83" fillId="0" borderId="0" xfId="1" applyFont="1" applyBorder="1"/>
    <xf numFmtId="4" fontId="39" fillId="0" borderId="0" xfId="0" applyNumberFormat="1" applyFont="1"/>
    <xf numFmtId="0" fontId="103" fillId="0" borderId="0" xfId="1" applyFont="1" applyBorder="1"/>
    <xf numFmtId="0" fontId="104" fillId="0" borderId="0" xfId="1" applyFont="1" applyFill="1"/>
    <xf numFmtId="0" fontId="105" fillId="0" borderId="0" xfId="1" applyFont="1" applyFill="1"/>
    <xf numFmtId="0" fontId="107" fillId="0" borderId="0" xfId="1" applyFont="1" applyFill="1" applyAlignment="1">
      <alignment horizontal="right"/>
    </xf>
    <xf numFmtId="0" fontId="108" fillId="0" borderId="75" xfId="1" applyFont="1" applyFill="1" applyBorder="1" applyAlignment="1">
      <alignment horizontal="right"/>
    </xf>
    <xf numFmtId="0" fontId="108" fillId="0" borderId="75" xfId="1" applyFont="1" applyFill="1" applyBorder="1" applyAlignment="1">
      <alignment horizontal="center"/>
    </xf>
    <xf numFmtId="3" fontId="108" fillId="0" borderId="75" xfId="1" applyNumberFormat="1" applyFont="1" applyFill="1" applyBorder="1" applyAlignment="1">
      <alignment horizontal="right"/>
    </xf>
    <xf numFmtId="3" fontId="108" fillId="0" borderId="75" xfId="1" applyNumberFormat="1" applyFont="1" applyFill="1" applyBorder="1"/>
    <xf numFmtId="3" fontId="108" fillId="0" borderId="90" xfId="1" applyNumberFormat="1" applyFont="1" applyFill="1" applyBorder="1" applyAlignment="1">
      <alignment horizontal="right"/>
    </xf>
    <xf numFmtId="0" fontId="108" fillId="0" borderId="77" xfId="1" applyFont="1" applyFill="1" applyBorder="1" applyAlignment="1">
      <alignment horizontal="right"/>
    </xf>
    <xf numFmtId="3" fontId="108" fillId="0" borderId="91" xfId="1" applyNumberFormat="1" applyFont="1" applyFill="1" applyBorder="1" applyAlignment="1">
      <alignment horizontal="right"/>
    </xf>
    <xf numFmtId="3" fontId="108" fillId="0" borderId="0" xfId="1" applyNumberFormat="1" applyFont="1" applyFill="1" applyBorder="1" applyAlignment="1">
      <alignment horizontal="right"/>
    </xf>
    <xf numFmtId="3" fontId="109" fillId="0" borderId="19" xfId="1" applyNumberFormat="1" applyFont="1" applyFill="1" applyBorder="1" applyAlignment="1">
      <alignment horizontal="right"/>
    </xf>
    <xf numFmtId="3" fontId="109" fillId="0" borderId="24" xfId="1" applyNumberFormat="1" applyFont="1" applyFill="1" applyBorder="1" applyAlignment="1">
      <alignment horizontal="right"/>
    </xf>
    <xf numFmtId="0" fontId="19" fillId="0" borderId="104" xfId="1986" applyFont="1" applyBorder="1"/>
    <xf numFmtId="0" fontId="19" fillId="0" borderId="73" xfId="1986" applyFont="1" applyBorder="1"/>
    <xf numFmtId="0" fontId="21" fillId="0" borderId="73" xfId="1986" applyFont="1" applyBorder="1"/>
    <xf numFmtId="0" fontId="21" fillId="0" borderId="59" xfId="1986" applyFont="1" applyBorder="1"/>
    <xf numFmtId="0" fontId="20" fillId="0" borderId="101" xfId="1986" applyFont="1" applyBorder="1"/>
    <xf numFmtId="0" fontId="20" fillId="0" borderId="102" xfId="1986" applyFont="1" applyBorder="1"/>
    <xf numFmtId="0" fontId="20" fillId="0" borderId="103" xfId="1986" applyFont="1" applyBorder="1"/>
    <xf numFmtId="0" fontId="20" fillId="0" borderId="104" xfId="1986" applyFont="1" applyBorder="1"/>
    <xf numFmtId="0" fontId="20" fillId="0" borderId="73" xfId="1986" applyFont="1" applyBorder="1"/>
    <xf numFmtId="0" fontId="20" fillId="0" borderId="59" xfId="1986" applyFont="1" applyBorder="1"/>
    <xf numFmtId="0" fontId="20" fillId="0" borderId="105" xfId="1986" applyFont="1" applyBorder="1" applyAlignment="1">
      <alignment horizontal="center"/>
    </xf>
    <xf numFmtId="0" fontId="20" fillId="0" borderId="53" xfId="1986" applyFont="1" applyBorder="1" applyAlignment="1">
      <alignment horizontal="center"/>
    </xf>
    <xf numFmtId="0" fontId="20" fillId="0" borderId="106" xfId="1986" applyFont="1" applyBorder="1" applyAlignment="1">
      <alignment horizontal="center"/>
    </xf>
    <xf numFmtId="0" fontId="20" fillId="0" borderId="107" xfId="1986" applyFont="1" applyBorder="1" applyAlignment="1">
      <alignment horizontal="center"/>
    </xf>
    <xf numFmtId="0" fontId="20" fillId="0" borderId="18" xfId="1986" applyFont="1" applyBorder="1" applyAlignment="1">
      <alignment horizontal="center"/>
    </xf>
    <xf numFmtId="0" fontId="20" fillId="0" borderId="58" xfId="1986" applyFont="1" applyBorder="1" applyAlignment="1">
      <alignment horizontal="center"/>
    </xf>
    <xf numFmtId="0" fontId="19" fillId="0" borderId="101" xfId="1986" applyFont="1" applyBorder="1"/>
    <xf numFmtId="0" fontId="19" fillId="0" borderId="102" xfId="1986" applyFont="1" applyBorder="1"/>
    <xf numFmtId="0" fontId="19" fillId="0" borderId="105" xfId="1986" applyFont="1" applyBorder="1" applyAlignment="1">
      <alignment horizontal="center"/>
    </xf>
    <xf numFmtId="0" fontId="19" fillId="0" borderId="53" xfId="1986" applyFont="1" applyBorder="1" applyAlignment="1">
      <alignment horizontal="center"/>
    </xf>
    <xf numFmtId="0" fontId="20" fillId="0" borderId="73" xfId="1986" applyFont="1" applyBorder="1" applyAlignment="1">
      <alignment horizontal="center"/>
    </xf>
    <xf numFmtId="0" fontId="20" fillId="0" borderId="59" xfId="1986" applyFont="1" applyBorder="1" applyAlignment="1">
      <alignment horizontal="center"/>
    </xf>
    <xf numFmtId="0" fontId="20" fillId="0" borderId="107" xfId="1986" applyFont="1" applyBorder="1" applyAlignment="1">
      <alignment horizontal="right"/>
    </xf>
    <xf numFmtId="0" fontId="20" fillId="0" borderId="40" xfId="1986" applyFont="1" applyBorder="1" applyAlignment="1">
      <alignment horizontal="right"/>
    </xf>
    <xf numFmtId="0" fontId="19" fillId="0" borderId="74" xfId="1986" applyFont="1" applyBorder="1"/>
    <xf numFmtId="0" fontId="20" fillId="0" borderId="33" xfId="1986" applyFont="1" applyBorder="1"/>
    <xf numFmtId="0" fontId="20" fillId="0" borderId="60" xfId="1986" applyFont="1" applyBorder="1"/>
    <xf numFmtId="0" fontId="20" fillId="0" borderId="111" xfId="1984" applyFont="1" applyBorder="1" applyAlignment="1">
      <alignment horizontal="left" wrapText="1"/>
    </xf>
    <xf numFmtId="0" fontId="20" fillId="0" borderId="13" xfId="1984" applyFont="1" applyBorder="1" applyAlignment="1">
      <alignment horizontal="left" wrapText="1"/>
    </xf>
    <xf numFmtId="0" fontId="20" fillId="0" borderId="56" xfId="1984" applyFont="1" applyBorder="1" applyAlignment="1">
      <alignment horizontal="left" wrapText="1"/>
    </xf>
    <xf numFmtId="0" fontId="20" fillId="0" borderId="74" xfId="1984" applyFont="1" applyBorder="1" applyAlignment="1">
      <alignment horizontal="left" wrapText="1"/>
    </xf>
    <xf numFmtId="0" fontId="20" fillId="0" borderId="0" xfId="1984" applyFont="1" applyAlignment="1">
      <alignment horizontal="left" wrapText="1"/>
    </xf>
    <xf numFmtId="0" fontId="20" fillId="0" borderId="65" xfId="1984" applyFont="1" applyBorder="1" applyAlignment="1">
      <alignment horizontal="left" wrapText="1"/>
    </xf>
    <xf numFmtId="0" fontId="20" fillId="0" borderId="34" xfId="1984" applyFont="1" applyBorder="1" applyAlignment="1">
      <alignment horizontal="left" wrapText="1"/>
    </xf>
    <xf numFmtId="0" fontId="20" fillId="0" borderId="54" xfId="1984" applyFont="1" applyBorder="1" applyAlignment="1">
      <alignment horizontal="left" wrapText="1"/>
    </xf>
    <xf numFmtId="0" fontId="20" fillId="0" borderId="95" xfId="1984" applyFont="1" applyBorder="1" applyAlignment="1">
      <alignment horizontal="left" wrapText="1"/>
    </xf>
    <xf numFmtId="0" fontId="20" fillId="0" borderId="101" xfId="1986" applyFont="1" applyBorder="1" applyAlignment="1">
      <alignment horizontal="center"/>
    </xf>
    <xf numFmtId="0" fontId="20" fillId="0" borderId="102" xfId="1986" applyFont="1" applyBorder="1" applyAlignment="1">
      <alignment horizontal="center"/>
    </xf>
    <xf numFmtId="0" fontId="36" fillId="0" borderId="0" xfId="1984" applyFont="1" applyAlignment="1">
      <alignment horizontal="left" wrapText="1"/>
    </xf>
    <xf numFmtId="0" fontId="56" fillId="0" borderId="0" xfId="1984" applyAlignment="1">
      <alignment horizontal="left"/>
    </xf>
    <xf numFmtId="0" fontId="56" fillId="0" borderId="0" xfId="1984" applyAlignment="1">
      <alignment horizontal="left" wrapText="1"/>
    </xf>
    <xf numFmtId="0" fontId="11" fillId="0" borderId="64" xfId="0" applyFont="1" applyBorder="1" applyAlignment="1">
      <alignment horizontal="center"/>
    </xf>
    <xf numFmtId="0" fontId="11" fillId="0" borderId="43" xfId="0" applyFont="1" applyBorder="1" applyAlignment="1">
      <alignment horizontal="center"/>
    </xf>
    <xf numFmtId="0" fontId="11" fillId="0" borderId="56" xfId="0" applyFont="1" applyBorder="1" applyAlignment="1">
      <alignment horizontal="center"/>
    </xf>
    <xf numFmtId="0" fontId="11" fillId="0" borderId="93" xfId="0" applyFont="1" applyBorder="1" applyAlignment="1">
      <alignment horizontal="center"/>
    </xf>
    <xf numFmtId="0" fontId="11" fillId="0" borderId="0" xfId="0" applyFont="1" applyBorder="1" applyAlignment="1">
      <alignment horizontal="center"/>
    </xf>
    <xf numFmtId="0" fontId="11" fillId="0" borderId="65" xfId="0" applyFont="1" applyBorder="1" applyAlignment="1">
      <alignment horizontal="center"/>
    </xf>
    <xf numFmtId="0" fontId="6" fillId="2" borderId="64" xfId="0" applyFont="1" applyFill="1" applyBorder="1" applyAlignment="1">
      <alignment horizontal="center"/>
    </xf>
    <xf numFmtId="0" fontId="6" fillId="2" borderId="13" xfId="0" applyFont="1" applyFill="1" applyBorder="1" applyAlignment="1">
      <alignment horizontal="center"/>
    </xf>
    <xf numFmtId="0" fontId="6" fillId="2" borderId="56" xfId="0" applyFont="1" applyFill="1" applyBorder="1" applyAlignment="1">
      <alignment horizontal="center"/>
    </xf>
    <xf numFmtId="0" fontId="7" fillId="0" borderId="31" xfId="0" applyFont="1" applyBorder="1" applyAlignment="1">
      <alignment horizontal="center"/>
    </xf>
    <xf numFmtId="0" fontId="7" fillId="0" borderId="0" xfId="0" applyFont="1" applyBorder="1" applyAlignment="1">
      <alignment horizontal="center"/>
    </xf>
    <xf numFmtId="0" fontId="7" fillId="0" borderId="65" xfId="0" applyFont="1" applyBorder="1" applyAlignment="1">
      <alignment horizontal="center"/>
    </xf>
    <xf numFmtId="0" fontId="7" fillId="0" borderId="3" xfId="0" applyFont="1" applyBorder="1" applyAlignment="1">
      <alignment horizontal="center"/>
    </xf>
    <xf numFmtId="0" fontId="7" fillId="0" borderId="70" xfId="0" applyFont="1" applyBorder="1" applyAlignment="1">
      <alignment horizontal="center"/>
    </xf>
    <xf numFmtId="0" fontId="97" fillId="0" borderId="0" xfId="0" applyFont="1" applyAlignment="1">
      <alignment horizontal="center"/>
    </xf>
    <xf numFmtId="0" fontId="19" fillId="0" borderId="18" xfId="1" applyFont="1" applyBorder="1" applyAlignment="1">
      <alignment horizontal="center" wrapText="1"/>
    </xf>
    <xf numFmtId="0" fontId="19" fillId="0" borderId="24" xfId="1" applyFont="1" applyBorder="1" applyAlignment="1">
      <alignment horizontal="center" wrapText="1"/>
    </xf>
    <xf numFmtId="0" fontId="19" fillId="0" borderId="0" xfId="1" applyFont="1" applyFill="1" applyBorder="1" applyAlignment="1">
      <alignment horizontal="center"/>
    </xf>
    <xf numFmtId="0" fontId="1" fillId="0" borderId="0" xfId="0" applyFont="1" applyAlignment="1">
      <alignment horizontal="center"/>
    </xf>
    <xf numFmtId="0" fontId="19" fillId="0" borderId="19" xfId="1" applyFont="1" applyBorder="1" applyAlignment="1">
      <alignment horizontal="center"/>
    </xf>
    <xf numFmtId="0" fontId="19" fillId="0" borderId="18" xfId="1" applyFont="1" applyBorder="1" applyAlignment="1">
      <alignment horizontal="center"/>
    </xf>
    <xf numFmtId="0" fontId="19" fillId="0" borderId="50" xfId="1" applyFont="1" applyBorder="1" applyAlignment="1">
      <alignment horizontal="center"/>
    </xf>
    <xf numFmtId="0" fontId="19" fillId="0" borderId="53" xfId="1" applyFont="1" applyBorder="1" applyAlignment="1">
      <alignment horizontal="center"/>
    </xf>
    <xf numFmtId="0" fontId="3" fillId="0" borderId="0" xfId="0" applyFont="1" applyAlignment="1">
      <alignment horizontal="center"/>
    </xf>
    <xf numFmtId="14" fontId="4" fillId="0" borderId="7" xfId="0" applyNumberFormat="1" applyFont="1" applyBorder="1"/>
    <xf numFmtId="0" fontId="4" fillId="0" borderId="7" xfId="0" applyFont="1" applyBorder="1"/>
    <xf numFmtId="0" fontId="42" fillId="0" borderId="3" xfId="0" applyFont="1" applyBorder="1" applyAlignment="1">
      <alignment horizontal="center"/>
    </xf>
    <xf numFmtId="0" fontId="42" fillId="0" borderId="8" xfId="0" applyFont="1" applyBorder="1" applyAlignment="1">
      <alignment horizontal="center"/>
    </xf>
    <xf numFmtId="0" fontId="50" fillId="0" borderId="0" xfId="0" applyFont="1" applyAlignment="1">
      <alignment horizontal="center"/>
    </xf>
    <xf numFmtId="0" fontId="71" fillId="0" borderId="0" xfId="1" applyFont="1" applyBorder="1" applyAlignment="1">
      <alignment horizontal="center"/>
    </xf>
    <xf numFmtId="0" fontId="63" fillId="0" borderId="0" xfId="0" applyFont="1" applyAlignment="1"/>
    <xf numFmtId="0" fontId="63" fillId="0" borderId="7" xfId="0" applyFont="1" applyBorder="1" applyAlignment="1"/>
    <xf numFmtId="0" fontId="49" fillId="0" borderId="5" xfId="0" applyFont="1" applyBorder="1"/>
    <xf numFmtId="0" fontId="49" fillId="0" borderId="4" xfId="0" applyFont="1" applyBorder="1"/>
    <xf numFmtId="0" fontId="26" fillId="0" borderId="0" xfId="0" applyFont="1" applyBorder="1" applyAlignment="1">
      <alignment horizontal="center" wrapText="1"/>
    </xf>
    <xf numFmtId="0" fontId="16" fillId="0" borderId="0" xfId="0" applyFont="1" applyAlignment="1">
      <alignment horizontal="center"/>
    </xf>
    <xf numFmtId="0" fontId="0" fillId="0" borderId="0" xfId="0" applyFont="1" applyAlignment="1">
      <alignment horizontal="center"/>
    </xf>
    <xf numFmtId="0" fontId="21" fillId="0" borderId="0" xfId="1" applyFont="1" applyBorder="1" applyAlignment="1">
      <alignment horizontal="center"/>
    </xf>
    <xf numFmtId="0" fontId="102" fillId="0" borderId="0" xfId="0" applyFont="1" applyAlignment="1">
      <alignment horizontal="center" wrapText="1"/>
    </xf>
    <xf numFmtId="0" fontId="11" fillId="0" borderId="0" xfId="0" applyFont="1" applyAlignment="1">
      <alignment horizontal="center"/>
    </xf>
    <xf numFmtId="0" fontId="0" fillId="0" borderId="0" xfId="0"/>
    <xf numFmtId="0" fontId="11" fillId="0" borderId="0" xfId="0" applyFont="1"/>
    <xf numFmtId="0" fontId="73" fillId="0" borderId="0" xfId="0" applyFont="1"/>
    <xf numFmtId="0" fontId="0" fillId="0" borderId="0" xfId="0" applyFont="1"/>
    <xf numFmtId="0" fontId="44" fillId="0" borderId="88" xfId="0" applyFont="1" applyBorder="1" applyAlignment="1">
      <alignment horizontal="center" vertical="center" wrapText="1"/>
    </xf>
    <xf numFmtId="0" fontId="44" fillId="0" borderId="84" xfId="0" applyFont="1" applyBorder="1" applyAlignment="1">
      <alignment horizontal="center" vertical="center" wrapText="1"/>
    </xf>
    <xf numFmtId="0" fontId="44" fillId="0" borderId="88" xfId="0" applyFont="1" applyBorder="1" applyAlignment="1">
      <alignment horizontal="center" wrapText="1"/>
    </xf>
    <xf numFmtId="0" fontId="44" fillId="0" borderId="84" xfId="0" applyFont="1" applyBorder="1" applyAlignment="1">
      <alignment horizontal="center" wrapText="1"/>
    </xf>
    <xf numFmtId="0" fontId="90" fillId="0" borderId="82" xfId="0" applyFont="1" applyBorder="1" applyAlignment="1">
      <alignment horizontal="center" wrapText="1"/>
    </xf>
    <xf numFmtId="0" fontId="90" fillId="0" borderId="96" xfId="0" applyFont="1" applyBorder="1" applyAlignment="1">
      <alignment horizontal="center" wrapText="1"/>
    </xf>
    <xf numFmtId="0" fontId="90" fillId="0" borderId="83" xfId="0" applyFont="1" applyBorder="1" applyAlignment="1">
      <alignment horizontal="center" wrapText="1"/>
    </xf>
    <xf numFmtId="0" fontId="63" fillId="0" borderId="0" xfId="0" applyFont="1"/>
    <xf numFmtId="0" fontId="44" fillId="0" borderId="0" xfId="0" applyFont="1" applyAlignment="1">
      <alignment horizontal="center"/>
    </xf>
    <xf numFmtId="0" fontId="42" fillId="0" borderId="0" xfId="0" applyFont="1" applyAlignment="1">
      <alignment horizontal="center"/>
    </xf>
    <xf numFmtId="14" fontId="80" fillId="0" borderId="0" xfId="0" applyNumberFormat="1" applyFont="1" applyAlignment="1"/>
    <xf numFmtId="0" fontId="0" fillId="0" borderId="0" xfId="0" applyFont="1" applyBorder="1"/>
    <xf numFmtId="0" fontId="78" fillId="0" borderId="0" xfId="0" applyFont="1"/>
    <xf numFmtId="0" fontId="4" fillId="0" borderId="0" xfId="0" applyFont="1"/>
    <xf numFmtId="0" fontId="19" fillId="0" borderId="0" xfId="1" applyFont="1" applyBorder="1"/>
    <xf numFmtId="0" fontId="40" fillId="0" borderId="0" xfId="0" applyFont="1"/>
    <xf numFmtId="0" fontId="42" fillId="0" borderId="0" xfId="0" applyFont="1"/>
    <xf numFmtId="0" fontId="3" fillId="0" borderId="0" xfId="0" applyFont="1"/>
    <xf numFmtId="0" fontId="1" fillId="0" borderId="0" xfId="0" applyFont="1"/>
    <xf numFmtId="0" fontId="15" fillId="0" borderId="0" xfId="0" applyFont="1" applyAlignment="1">
      <alignment horizontal="center"/>
    </xf>
    <xf numFmtId="0" fontId="0" fillId="0" borderId="0" xfId="0" applyBorder="1"/>
    <xf numFmtId="0" fontId="10" fillId="0" borderId="0" xfId="0" applyFont="1"/>
    <xf numFmtId="0" fontId="73" fillId="0" borderId="0" xfId="0" applyFont="1" applyAlignment="1">
      <alignment horizontal="center"/>
    </xf>
    <xf numFmtId="0" fontId="15" fillId="0" borderId="0" xfId="0" applyFont="1"/>
    <xf numFmtId="0" fontId="85" fillId="0" borderId="0" xfId="0" applyFont="1" applyAlignment="1">
      <alignment horizontal="left" wrapText="1"/>
    </xf>
    <xf numFmtId="0" fontId="86" fillId="0" borderId="0" xfId="0" applyFont="1" applyAlignment="1">
      <alignment horizontal="left" wrapText="1"/>
    </xf>
    <xf numFmtId="0" fontId="86" fillId="0" borderId="0" xfId="1" applyFont="1" applyFill="1" applyBorder="1" applyAlignment="1">
      <alignment horizontal="center"/>
    </xf>
    <xf numFmtId="0" fontId="86" fillId="0" borderId="0" xfId="1" applyFont="1" applyBorder="1" applyAlignment="1">
      <alignment horizontal="center"/>
    </xf>
    <xf numFmtId="0" fontId="84" fillId="0" borderId="0" xfId="1" applyFont="1" applyBorder="1"/>
    <xf numFmtId="0" fontId="86" fillId="0" borderId="30" xfId="1" applyFont="1" applyBorder="1" applyAlignment="1">
      <alignment horizontal="center"/>
    </xf>
    <xf numFmtId="0" fontId="86" fillId="0" borderId="29" xfId="1" applyFont="1" applyBorder="1" applyAlignment="1">
      <alignment horizontal="center"/>
    </xf>
    <xf numFmtId="0" fontId="86" fillId="0" borderId="28" xfId="1" applyFont="1" applyBorder="1" applyAlignment="1">
      <alignment horizontal="center"/>
    </xf>
    <xf numFmtId="0" fontId="86" fillId="0" borderId="18" xfId="1" applyFont="1" applyBorder="1" applyAlignment="1">
      <alignment horizontal="center" vertical="center"/>
    </xf>
    <xf numFmtId="0" fontId="86" fillId="0" borderId="73" xfId="1" applyFont="1" applyBorder="1" applyAlignment="1">
      <alignment horizontal="center" vertical="center"/>
    </xf>
    <xf numFmtId="0" fontId="86" fillId="0" borderId="53" xfId="1" applyFont="1" applyBorder="1" applyAlignment="1">
      <alignment horizontal="center" vertical="center"/>
    </xf>
    <xf numFmtId="0" fontId="86" fillId="0" borderId="0" xfId="1" applyFont="1" applyBorder="1" applyAlignment="1">
      <alignment horizontal="right"/>
    </xf>
    <xf numFmtId="0" fontId="84" fillId="0" borderId="0" xfId="1" applyFont="1" applyBorder="1" applyAlignment="1"/>
    <xf numFmtId="0" fontId="87" fillId="0" borderId="0" xfId="1" applyFont="1" applyBorder="1"/>
    <xf numFmtId="0" fontId="87" fillId="0" borderId="0" xfId="1" applyFont="1" applyBorder="1" applyAlignment="1"/>
    <xf numFmtId="0" fontId="85" fillId="0" borderId="19" xfId="1" applyFont="1" applyBorder="1" applyAlignment="1">
      <alignment horizontal="center"/>
    </xf>
    <xf numFmtId="0" fontId="84" fillId="0" borderId="52" xfId="1" applyFont="1" applyBorder="1"/>
    <xf numFmtId="0" fontId="71" fillId="25" borderId="0" xfId="1" applyFont="1" applyFill="1" applyBorder="1" applyAlignment="1">
      <alignment horizontal="center"/>
    </xf>
    <xf numFmtId="0" fontId="86" fillId="0" borderId="19" xfId="1" applyFont="1" applyBorder="1"/>
    <xf numFmtId="0" fontId="89" fillId="0" borderId="74" xfId="1" applyFont="1" applyBorder="1" applyAlignment="1">
      <alignment horizontal="center"/>
    </xf>
    <xf numFmtId="0" fontId="89" fillId="0" borderId="67" xfId="1" applyFont="1" applyBorder="1" applyAlignment="1">
      <alignment horizontal="center"/>
    </xf>
    <xf numFmtId="0" fontId="86" fillId="0" borderId="19" xfId="1" applyFont="1" applyBorder="1" applyAlignment="1">
      <alignment horizontal="center"/>
    </xf>
    <xf numFmtId="0" fontId="86" fillId="0" borderId="24" xfId="1" applyFont="1" applyBorder="1" applyAlignment="1">
      <alignment horizontal="center"/>
    </xf>
    <xf numFmtId="0" fontId="83" fillId="0" borderId="23" xfId="1" applyFont="1" applyBorder="1"/>
    <xf numFmtId="0" fontId="89" fillId="0" borderId="23" xfId="1" applyFont="1" applyBorder="1" applyAlignment="1">
      <alignment horizontal="center"/>
    </xf>
    <xf numFmtId="0" fontId="22" fillId="0" borderId="0" xfId="1" applyFont="1" applyBorder="1" applyAlignment="1">
      <alignment horizontal="center"/>
    </xf>
    <xf numFmtId="0" fontId="21" fillId="0" borderId="0" xfId="1" applyFont="1" applyFill="1" applyBorder="1" applyAlignment="1">
      <alignment horizontal="center"/>
    </xf>
    <xf numFmtId="0" fontId="22" fillId="0" borderId="0" xfId="1" applyFont="1" applyFill="1" applyBorder="1" applyAlignment="1">
      <alignment horizontal="center"/>
    </xf>
    <xf numFmtId="0" fontId="88" fillId="0" borderId="27" xfId="1" applyFont="1" applyBorder="1" applyAlignment="1">
      <alignment horizontal="center"/>
    </xf>
    <xf numFmtId="0" fontId="85" fillId="0" borderId="0" xfId="1" applyFont="1" applyBorder="1" applyAlignment="1">
      <alignment horizontal="center"/>
    </xf>
    <xf numFmtId="0" fontId="71" fillId="3" borderId="0" xfId="1" applyFont="1" applyFill="1" applyBorder="1" applyAlignment="1">
      <alignment horizontal="center"/>
    </xf>
    <xf numFmtId="0" fontId="11" fillId="2" borderId="0" xfId="0" applyFont="1" applyFill="1" applyAlignment="1">
      <alignment horizontal="center"/>
    </xf>
    <xf numFmtId="0" fontId="6" fillId="0" borderId="0" xfId="0" applyFont="1" applyAlignment="1">
      <alignment horizontal="center"/>
    </xf>
    <xf numFmtId="0" fontId="19" fillId="0" borderId="49" xfId="1" applyFont="1" applyBorder="1" applyAlignment="1">
      <alignment horizontal="center"/>
    </xf>
    <xf numFmtId="0" fontId="106" fillId="0" borderId="0" xfId="1" applyFont="1" applyFill="1" applyBorder="1"/>
    <xf numFmtId="0" fontId="107" fillId="0" borderId="0" xfId="1" applyFont="1" applyFill="1" applyBorder="1" applyAlignment="1">
      <alignment horizontal="center"/>
    </xf>
    <xf numFmtId="0" fontId="107" fillId="0" borderId="0" xfId="1" applyFont="1" applyFill="1" applyBorder="1" applyAlignment="1"/>
    <xf numFmtId="0" fontId="107" fillId="0" borderId="27" xfId="1" applyFont="1" applyFill="1" applyBorder="1" applyAlignment="1">
      <alignment horizontal="center"/>
    </xf>
    <xf numFmtId="0" fontId="19" fillId="0" borderId="40" xfId="1" applyFont="1" applyBorder="1" applyAlignment="1">
      <alignment horizontal="center" vertical="center"/>
    </xf>
    <xf numFmtId="0" fontId="19" fillId="0" borderId="74" xfId="1" applyFont="1" applyBorder="1" applyAlignment="1">
      <alignment horizontal="center" vertical="center"/>
    </xf>
    <xf numFmtId="0" fontId="19" fillId="0" borderId="49" xfId="1" applyFont="1" applyBorder="1" applyAlignment="1">
      <alignment horizontal="center" vertical="center"/>
    </xf>
    <xf numFmtId="0" fontId="19" fillId="0" borderId="30" xfId="1" applyFont="1" applyBorder="1" applyAlignment="1">
      <alignment horizontal="center"/>
    </xf>
    <xf numFmtId="0" fontId="19" fillId="0" borderId="28" xfId="1" applyFont="1" applyBorder="1" applyAlignment="1">
      <alignment horizontal="center"/>
    </xf>
    <xf numFmtId="0" fontId="21" fillId="3" borderId="0" xfId="1" applyFont="1" applyFill="1" applyBorder="1" applyAlignment="1">
      <alignment horizontal="center"/>
    </xf>
    <xf numFmtId="0" fontId="22" fillId="0" borderId="27" xfId="1" applyFont="1" applyBorder="1" applyAlignment="1">
      <alignment horizontal="center"/>
    </xf>
    <xf numFmtId="0" fontId="18" fillId="0" borderId="0" xfId="1" applyBorder="1" applyAlignment="1">
      <alignment horizontal="center"/>
    </xf>
    <xf numFmtId="0" fontId="37" fillId="0" borderId="0" xfId="1" applyFont="1" applyBorder="1" applyAlignment="1">
      <alignment horizontal="center"/>
    </xf>
    <xf numFmtId="0" fontId="18" fillId="0" borderId="0" xfId="1" applyBorder="1"/>
    <xf numFmtId="3" fontId="37" fillId="0" borderId="0" xfId="1" applyNumberFormat="1" applyFont="1" applyBorder="1" applyAlignment="1">
      <alignment horizontal="right"/>
    </xf>
    <xf numFmtId="3" fontId="23" fillId="0" borderId="0" xfId="1" applyNumberFormat="1" applyFont="1" applyBorder="1" applyAlignment="1">
      <alignment horizontal="right"/>
    </xf>
    <xf numFmtId="0" fontId="36" fillId="0" borderId="0" xfId="1" applyFont="1" applyBorder="1"/>
    <xf numFmtId="0" fontId="23" fillId="0" borderId="0" xfId="1" applyFont="1" applyBorder="1"/>
    <xf numFmtId="0" fontId="19" fillId="0" borderId="64" xfId="1" applyFont="1" applyBorder="1" applyAlignment="1">
      <alignment horizontal="center" vertical="center" wrapText="1"/>
    </xf>
    <xf numFmtId="0" fontId="19" fillId="0" borderId="43" xfId="1" applyFont="1" applyBorder="1" applyAlignment="1">
      <alignment horizontal="center" vertical="center" wrapText="1"/>
    </xf>
    <xf numFmtId="0" fontId="19" fillId="0" borderId="110" xfId="1" applyFont="1" applyBorder="1" applyAlignment="1">
      <alignment horizontal="center" vertical="center" wrapText="1"/>
    </xf>
    <xf numFmtId="0" fontId="19" fillId="0" borderId="93" xfId="1" applyFont="1" applyBorder="1" applyAlignment="1">
      <alignment horizontal="center" vertical="center" wrapText="1"/>
    </xf>
    <xf numFmtId="0" fontId="19" fillId="0" borderId="0" xfId="1" applyFont="1" applyBorder="1" applyAlignment="1">
      <alignment horizontal="center" vertical="center" wrapText="1"/>
    </xf>
    <xf numFmtId="0" fontId="19" fillId="0" borderId="67" xfId="1" applyFont="1" applyBorder="1" applyAlignment="1">
      <alignment horizontal="center" vertical="center" wrapText="1"/>
    </xf>
    <xf numFmtId="0" fontId="19" fillId="0" borderId="66" xfId="1" applyFont="1" applyBorder="1" applyAlignment="1">
      <alignment horizontal="center" vertical="center" wrapText="1"/>
    </xf>
    <xf numFmtId="0" fontId="19" fillId="0" borderId="54" xfId="1" applyFont="1" applyBorder="1" applyAlignment="1">
      <alignment horizontal="center" vertical="center" wrapText="1"/>
    </xf>
    <xf numFmtId="0" fontId="19" fillId="0" borderId="109" xfId="1" applyFont="1" applyBorder="1" applyAlignment="1">
      <alignment horizontal="center" vertical="center" wrapText="1"/>
    </xf>
    <xf numFmtId="0" fontId="23" fillId="0" borderId="54" xfId="1" applyFont="1" applyBorder="1"/>
    <xf numFmtId="0" fontId="19" fillId="0" borderId="112" xfId="1" applyFont="1" applyBorder="1" applyAlignment="1">
      <alignment horizontal="center"/>
    </xf>
    <xf numFmtId="0" fontId="19" fillId="0" borderId="113" xfId="1" applyFont="1" applyBorder="1" applyAlignment="1">
      <alignment horizontal="center"/>
    </xf>
    <xf numFmtId="0" fontId="21" fillId="0" borderId="0" xfId="1" applyFont="1" applyBorder="1" applyAlignment="1"/>
  </cellXfs>
  <cellStyles count="1987">
    <cellStyle name="20% - Énfasis1 10" xfId="3" xr:uid="{00000000-0005-0000-0000-000000000000}"/>
    <cellStyle name="20% - Énfasis1 11" xfId="4" xr:uid="{00000000-0005-0000-0000-000001000000}"/>
    <cellStyle name="20% - Énfasis1 12" xfId="5" xr:uid="{00000000-0005-0000-0000-000002000000}"/>
    <cellStyle name="20% - Énfasis1 13" xfId="6" xr:uid="{00000000-0005-0000-0000-000003000000}"/>
    <cellStyle name="20% - Énfasis1 14" xfId="7" xr:uid="{00000000-0005-0000-0000-000004000000}"/>
    <cellStyle name="20% - Énfasis1 15" xfId="8" xr:uid="{00000000-0005-0000-0000-000005000000}"/>
    <cellStyle name="20% - Énfasis1 16" xfId="9" xr:uid="{00000000-0005-0000-0000-000006000000}"/>
    <cellStyle name="20% - Énfasis1 17" xfId="10" xr:uid="{00000000-0005-0000-0000-000007000000}"/>
    <cellStyle name="20% - Énfasis1 18" xfId="11" xr:uid="{00000000-0005-0000-0000-000008000000}"/>
    <cellStyle name="20% - Énfasis1 19" xfId="12" xr:uid="{00000000-0005-0000-0000-000009000000}"/>
    <cellStyle name="20% - Énfasis1 2" xfId="13" xr:uid="{00000000-0005-0000-0000-00000A000000}"/>
    <cellStyle name="20% - Énfasis1 20" xfId="14" xr:uid="{00000000-0005-0000-0000-00000B000000}"/>
    <cellStyle name="20% - Énfasis1 21" xfId="15" xr:uid="{00000000-0005-0000-0000-00000C000000}"/>
    <cellStyle name="20% - Énfasis1 22" xfId="16" xr:uid="{00000000-0005-0000-0000-00000D000000}"/>
    <cellStyle name="20% - Énfasis1 23" xfId="17" xr:uid="{00000000-0005-0000-0000-00000E000000}"/>
    <cellStyle name="20% - Énfasis1 24" xfId="18" xr:uid="{00000000-0005-0000-0000-00000F000000}"/>
    <cellStyle name="20% - Énfasis1 25" xfId="19" xr:uid="{00000000-0005-0000-0000-000010000000}"/>
    <cellStyle name="20% - Énfasis1 26" xfId="20" xr:uid="{00000000-0005-0000-0000-000011000000}"/>
    <cellStyle name="20% - Énfasis1 27" xfId="21" xr:uid="{00000000-0005-0000-0000-000012000000}"/>
    <cellStyle name="20% - Énfasis1 28" xfId="22" xr:uid="{00000000-0005-0000-0000-000013000000}"/>
    <cellStyle name="20% - Énfasis1 29" xfId="23" xr:uid="{00000000-0005-0000-0000-000014000000}"/>
    <cellStyle name="20% - Énfasis1 3" xfId="24" xr:uid="{00000000-0005-0000-0000-000015000000}"/>
    <cellStyle name="20% - Énfasis1 30" xfId="25" xr:uid="{00000000-0005-0000-0000-000016000000}"/>
    <cellStyle name="20% - Énfasis1 31" xfId="26" xr:uid="{00000000-0005-0000-0000-000017000000}"/>
    <cellStyle name="20% - Énfasis1 32" xfId="27" xr:uid="{00000000-0005-0000-0000-000018000000}"/>
    <cellStyle name="20% - Énfasis1 33" xfId="28" xr:uid="{00000000-0005-0000-0000-000019000000}"/>
    <cellStyle name="20% - Énfasis1 34" xfId="29" xr:uid="{00000000-0005-0000-0000-00001A000000}"/>
    <cellStyle name="20% - Énfasis1 35" xfId="30" xr:uid="{00000000-0005-0000-0000-00001B000000}"/>
    <cellStyle name="20% - Énfasis1 36" xfId="31" xr:uid="{00000000-0005-0000-0000-00001C000000}"/>
    <cellStyle name="20% - Énfasis1 37" xfId="32" xr:uid="{00000000-0005-0000-0000-00001D000000}"/>
    <cellStyle name="20% - Énfasis1 38" xfId="33" xr:uid="{00000000-0005-0000-0000-00001E000000}"/>
    <cellStyle name="20% - Énfasis1 39" xfId="34" xr:uid="{00000000-0005-0000-0000-00001F000000}"/>
    <cellStyle name="20% - Énfasis1 4" xfId="35" xr:uid="{00000000-0005-0000-0000-000020000000}"/>
    <cellStyle name="20% - Énfasis1 40" xfId="36" xr:uid="{00000000-0005-0000-0000-000021000000}"/>
    <cellStyle name="20% - Énfasis1 41" xfId="37" xr:uid="{00000000-0005-0000-0000-000022000000}"/>
    <cellStyle name="20% - Énfasis1 42" xfId="38" xr:uid="{00000000-0005-0000-0000-000023000000}"/>
    <cellStyle name="20% - Énfasis1 43" xfId="39" xr:uid="{00000000-0005-0000-0000-000024000000}"/>
    <cellStyle name="20% - Énfasis1 44" xfId="40" xr:uid="{00000000-0005-0000-0000-000025000000}"/>
    <cellStyle name="20% - Énfasis1 45" xfId="41" xr:uid="{00000000-0005-0000-0000-000026000000}"/>
    <cellStyle name="20% - Énfasis1 46" xfId="42" xr:uid="{00000000-0005-0000-0000-000027000000}"/>
    <cellStyle name="20% - Énfasis1 47" xfId="43" xr:uid="{00000000-0005-0000-0000-000028000000}"/>
    <cellStyle name="20% - Énfasis1 5" xfId="44" xr:uid="{00000000-0005-0000-0000-000029000000}"/>
    <cellStyle name="20% - Énfasis1 6" xfId="45" xr:uid="{00000000-0005-0000-0000-00002A000000}"/>
    <cellStyle name="20% - Énfasis1 7" xfId="46" xr:uid="{00000000-0005-0000-0000-00002B000000}"/>
    <cellStyle name="20% - Énfasis1 8" xfId="47" xr:uid="{00000000-0005-0000-0000-00002C000000}"/>
    <cellStyle name="20% - Énfasis1 9" xfId="48" xr:uid="{00000000-0005-0000-0000-00002D000000}"/>
    <cellStyle name="20% - Énfasis2 10" xfId="49" xr:uid="{00000000-0005-0000-0000-00002E000000}"/>
    <cellStyle name="20% - Énfasis2 11" xfId="50" xr:uid="{00000000-0005-0000-0000-00002F000000}"/>
    <cellStyle name="20% - Énfasis2 12" xfId="51" xr:uid="{00000000-0005-0000-0000-000030000000}"/>
    <cellStyle name="20% - Énfasis2 13" xfId="52" xr:uid="{00000000-0005-0000-0000-000031000000}"/>
    <cellStyle name="20% - Énfasis2 14" xfId="53" xr:uid="{00000000-0005-0000-0000-000032000000}"/>
    <cellStyle name="20% - Énfasis2 15" xfId="54" xr:uid="{00000000-0005-0000-0000-000033000000}"/>
    <cellStyle name="20% - Énfasis2 16" xfId="55" xr:uid="{00000000-0005-0000-0000-000034000000}"/>
    <cellStyle name="20% - Énfasis2 17" xfId="56" xr:uid="{00000000-0005-0000-0000-000035000000}"/>
    <cellStyle name="20% - Énfasis2 18" xfId="57" xr:uid="{00000000-0005-0000-0000-000036000000}"/>
    <cellStyle name="20% - Énfasis2 19" xfId="58" xr:uid="{00000000-0005-0000-0000-000037000000}"/>
    <cellStyle name="20% - Énfasis2 2" xfId="59" xr:uid="{00000000-0005-0000-0000-000038000000}"/>
    <cellStyle name="20% - Énfasis2 20" xfId="60" xr:uid="{00000000-0005-0000-0000-000039000000}"/>
    <cellStyle name="20% - Énfasis2 21" xfId="61" xr:uid="{00000000-0005-0000-0000-00003A000000}"/>
    <cellStyle name="20% - Énfasis2 22" xfId="62" xr:uid="{00000000-0005-0000-0000-00003B000000}"/>
    <cellStyle name="20% - Énfasis2 23" xfId="63" xr:uid="{00000000-0005-0000-0000-00003C000000}"/>
    <cellStyle name="20% - Énfasis2 24" xfId="64" xr:uid="{00000000-0005-0000-0000-00003D000000}"/>
    <cellStyle name="20% - Énfasis2 25" xfId="65" xr:uid="{00000000-0005-0000-0000-00003E000000}"/>
    <cellStyle name="20% - Énfasis2 26" xfId="66" xr:uid="{00000000-0005-0000-0000-00003F000000}"/>
    <cellStyle name="20% - Énfasis2 27" xfId="67" xr:uid="{00000000-0005-0000-0000-000040000000}"/>
    <cellStyle name="20% - Énfasis2 28" xfId="68" xr:uid="{00000000-0005-0000-0000-000041000000}"/>
    <cellStyle name="20% - Énfasis2 29" xfId="69" xr:uid="{00000000-0005-0000-0000-000042000000}"/>
    <cellStyle name="20% - Énfasis2 3" xfId="70" xr:uid="{00000000-0005-0000-0000-000043000000}"/>
    <cellStyle name="20% - Énfasis2 30" xfId="71" xr:uid="{00000000-0005-0000-0000-000044000000}"/>
    <cellStyle name="20% - Énfasis2 31" xfId="72" xr:uid="{00000000-0005-0000-0000-000045000000}"/>
    <cellStyle name="20% - Énfasis2 32" xfId="73" xr:uid="{00000000-0005-0000-0000-000046000000}"/>
    <cellStyle name="20% - Énfasis2 33" xfId="74" xr:uid="{00000000-0005-0000-0000-000047000000}"/>
    <cellStyle name="20% - Énfasis2 34" xfId="75" xr:uid="{00000000-0005-0000-0000-000048000000}"/>
    <cellStyle name="20% - Énfasis2 35" xfId="76" xr:uid="{00000000-0005-0000-0000-000049000000}"/>
    <cellStyle name="20% - Énfasis2 36" xfId="77" xr:uid="{00000000-0005-0000-0000-00004A000000}"/>
    <cellStyle name="20% - Énfasis2 37" xfId="78" xr:uid="{00000000-0005-0000-0000-00004B000000}"/>
    <cellStyle name="20% - Énfasis2 38" xfId="79" xr:uid="{00000000-0005-0000-0000-00004C000000}"/>
    <cellStyle name="20% - Énfasis2 39" xfId="80" xr:uid="{00000000-0005-0000-0000-00004D000000}"/>
    <cellStyle name="20% - Énfasis2 4" xfId="81" xr:uid="{00000000-0005-0000-0000-00004E000000}"/>
    <cellStyle name="20% - Énfasis2 40" xfId="82" xr:uid="{00000000-0005-0000-0000-00004F000000}"/>
    <cellStyle name="20% - Énfasis2 41" xfId="83" xr:uid="{00000000-0005-0000-0000-000050000000}"/>
    <cellStyle name="20% - Énfasis2 42" xfId="84" xr:uid="{00000000-0005-0000-0000-000051000000}"/>
    <cellStyle name="20% - Énfasis2 43" xfId="85" xr:uid="{00000000-0005-0000-0000-000052000000}"/>
    <cellStyle name="20% - Énfasis2 44" xfId="86" xr:uid="{00000000-0005-0000-0000-000053000000}"/>
    <cellStyle name="20% - Énfasis2 45" xfId="87" xr:uid="{00000000-0005-0000-0000-000054000000}"/>
    <cellStyle name="20% - Énfasis2 46" xfId="88" xr:uid="{00000000-0005-0000-0000-000055000000}"/>
    <cellStyle name="20% - Énfasis2 47" xfId="89" xr:uid="{00000000-0005-0000-0000-000056000000}"/>
    <cellStyle name="20% - Énfasis2 5" xfId="90" xr:uid="{00000000-0005-0000-0000-000057000000}"/>
    <cellStyle name="20% - Énfasis2 6" xfId="91" xr:uid="{00000000-0005-0000-0000-000058000000}"/>
    <cellStyle name="20% - Énfasis2 7" xfId="92" xr:uid="{00000000-0005-0000-0000-000059000000}"/>
    <cellStyle name="20% - Énfasis2 8" xfId="93" xr:uid="{00000000-0005-0000-0000-00005A000000}"/>
    <cellStyle name="20% - Énfasis2 9" xfId="94" xr:uid="{00000000-0005-0000-0000-00005B000000}"/>
    <cellStyle name="20% - Énfasis3 10" xfId="95" xr:uid="{00000000-0005-0000-0000-00005C000000}"/>
    <cellStyle name="20% - Énfasis3 11" xfId="96" xr:uid="{00000000-0005-0000-0000-00005D000000}"/>
    <cellStyle name="20% - Énfasis3 12" xfId="97" xr:uid="{00000000-0005-0000-0000-00005E000000}"/>
    <cellStyle name="20% - Énfasis3 13" xfId="98" xr:uid="{00000000-0005-0000-0000-00005F000000}"/>
    <cellStyle name="20% - Énfasis3 14" xfId="99" xr:uid="{00000000-0005-0000-0000-000060000000}"/>
    <cellStyle name="20% - Énfasis3 15" xfId="100" xr:uid="{00000000-0005-0000-0000-000061000000}"/>
    <cellStyle name="20% - Énfasis3 16" xfId="101" xr:uid="{00000000-0005-0000-0000-000062000000}"/>
    <cellStyle name="20% - Énfasis3 17" xfId="102" xr:uid="{00000000-0005-0000-0000-000063000000}"/>
    <cellStyle name="20% - Énfasis3 18" xfId="103" xr:uid="{00000000-0005-0000-0000-000064000000}"/>
    <cellStyle name="20% - Énfasis3 19" xfId="104" xr:uid="{00000000-0005-0000-0000-000065000000}"/>
    <cellStyle name="20% - Énfasis3 2" xfId="105" xr:uid="{00000000-0005-0000-0000-000066000000}"/>
    <cellStyle name="20% - Énfasis3 20" xfId="106" xr:uid="{00000000-0005-0000-0000-000067000000}"/>
    <cellStyle name="20% - Énfasis3 21" xfId="107" xr:uid="{00000000-0005-0000-0000-000068000000}"/>
    <cellStyle name="20% - Énfasis3 22" xfId="108" xr:uid="{00000000-0005-0000-0000-000069000000}"/>
    <cellStyle name="20% - Énfasis3 23" xfId="109" xr:uid="{00000000-0005-0000-0000-00006A000000}"/>
    <cellStyle name="20% - Énfasis3 24" xfId="110" xr:uid="{00000000-0005-0000-0000-00006B000000}"/>
    <cellStyle name="20% - Énfasis3 25" xfId="111" xr:uid="{00000000-0005-0000-0000-00006C000000}"/>
    <cellStyle name="20% - Énfasis3 26" xfId="112" xr:uid="{00000000-0005-0000-0000-00006D000000}"/>
    <cellStyle name="20% - Énfasis3 27" xfId="113" xr:uid="{00000000-0005-0000-0000-00006E000000}"/>
    <cellStyle name="20% - Énfasis3 28" xfId="114" xr:uid="{00000000-0005-0000-0000-00006F000000}"/>
    <cellStyle name="20% - Énfasis3 29" xfId="115" xr:uid="{00000000-0005-0000-0000-000070000000}"/>
    <cellStyle name="20% - Énfasis3 3" xfId="116" xr:uid="{00000000-0005-0000-0000-000071000000}"/>
    <cellStyle name="20% - Énfasis3 30" xfId="117" xr:uid="{00000000-0005-0000-0000-000072000000}"/>
    <cellStyle name="20% - Énfasis3 31" xfId="118" xr:uid="{00000000-0005-0000-0000-000073000000}"/>
    <cellStyle name="20% - Énfasis3 32" xfId="119" xr:uid="{00000000-0005-0000-0000-000074000000}"/>
    <cellStyle name="20% - Énfasis3 33" xfId="120" xr:uid="{00000000-0005-0000-0000-000075000000}"/>
    <cellStyle name="20% - Énfasis3 34" xfId="121" xr:uid="{00000000-0005-0000-0000-000076000000}"/>
    <cellStyle name="20% - Énfasis3 35" xfId="122" xr:uid="{00000000-0005-0000-0000-000077000000}"/>
    <cellStyle name="20% - Énfasis3 36" xfId="123" xr:uid="{00000000-0005-0000-0000-000078000000}"/>
    <cellStyle name="20% - Énfasis3 37" xfId="124" xr:uid="{00000000-0005-0000-0000-000079000000}"/>
    <cellStyle name="20% - Énfasis3 38" xfId="125" xr:uid="{00000000-0005-0000-0000-00007A000000}"/>
    <cellStyle name="20% - Énfasis3 39" xfId="126" xr:uid="{00000000-0005-0000-0000-00007B000000}"/>
    <cellStyle name="20% - Énfasis3 4" xfId="127" xr:uid="{00000000-0005-0000-0000-00007C000000}"/>
    <cellStyle name="20% - Énfasis3 40" xfId="128" xr:uid="{00000000-0005-0000-0000-00007D000000}"/>
    <cellStyle name="20% - Énfasis3 41" xfId="129" xr:uid="{00000000-0005-0000-0000-00007E000000}"/>
    <cellStyle name="20% - Énfasis3 42" xfId="130" xr:uid="{00000000-0005-0000-0000-00007F000000}"/>
    <cellStyle name="20% - Énfasis3 43" xfId="131" xr:uid="{00000000-0005-0000-0000-000080000000}"/>
    <cellStyle name="20% - Énfasis3 44" xfId="132" xr:uid="{00000000-0005-0000-0000-000081000000}"/>
    <cellStyle name="20% - Énfasis3 45" xfId="133" xr:uid="{00000000-0005-0000-0000-000082000000}"/>
    <cellStyle name="20% - Énfasis3 46" xfId="134" xr:uid="{00000000-0005-0000-0000-000083000000}"/>
    <cellStyle name="20% - Énfasis3 47" xfId="135" xr:uid="{00000000-0005-0000-0000-000084000000}"/>
    <cellStyle name="20% - Énfasis3 5" xfId="136" xr:uid="{00000000-0005-0000-0000-000085000000}"/>
    <cellStyle name="20% - Énfasis3 6" xfId="137" xr:uid="{00000000-0005-0000-0000-000086000000}"/>
    <cellStyle name="20% - Énfasis3 7" xfId="138" xr:uid="{00000000-0005-0000-0000-000087000000}"/>
    <cellStyle name="20% - Énfasis3 8" xfId="139" xr:uid="{00000000-0005-0000-0000-000088000000}"/>
    <cellStyle name="20% - Énfasis3 9" xfId="140" xr:uid="{00000000-0005-0000-0000-000089000000}"/>
    <cellStyle name="20% - Énfasis4 10" xfId="141" xr:uid="{00000000-0005-0000-0000-00008A000000}"/>
    <cellStyle name="20% - Énfasis4 11" xfId="142" xr:uid="{00000000-0005-0000-0000-00008B000000}"/>
    <cellStyle name="20% - Énfasis4 12" xfId="143" xr:uid="{00000000-0005-0000-0000-00008C000000}"/>
    <cellStyle name="20% - Énfasis4 13" xfId="144" xr:uid="{00000000-0005-0000-0000-00008D000000}"/>
    <cellStyle name="20% - Énfasis4 14" xfId="145" xr:uid="{00000000-0005-0000-0000-00008E000000}"/>
    <cellStyle name="20% - Énfasis4 15" xfId="146" xr:uid="{00000000-0005-0000-0000-00008F000000}"/>
    <cellStyle name="20% - Énfasis4 16" xfId="147" xr:uid="{00000000-0005-0000-0000-000090000000}"/>
    <cellStyle name="20% - Énfasis4 17" xfId="148" xr:uid="{00000000-0005-0000-0000-000091000000}"/>
    <cellStyle name="20% - Énfasis4 18" xfId="149" xr:uid="{00000000-0005-0000-0000-000092000000}"/>
    <cellStyle name="20% - Énfasis4 19" xfId="150" xr:uid="{00000000-0005-0000-0000-000093000000}"/>
    <cellStyle name="20% - Énfasis4 2" xfId="151" xr:uid="{00000000-0005-0000-0000-000094000000}"/>
    <cellStyle name="20% - Énfasis4 20" xfId="152" xr:uid="{00000000-0005-0000-0000-000095000000}"/>
    <cellStyle name="20% - Énfasis4 21" xfId="153" xr:uid="{00000000-0005-0000-0000-000096000000}"/>
    <cellStyle name="20% - Énfasis4 22" xfId="154" xr:uid="{00000000-0005-0000-0000-000097000000}"/>
    <cellStyle name="20% - Énfasis4 23" xfId="155" xr:uid="{00000000-0005-0000-0000-000098000000}"/>
    <cellStyle name="20% - Énfasis4 24" xfId="156" xr:uid="{00000000-0005-0000-0000-000099000000}"/>
    <cellStyle name="20% - Énfasis4 25" xfId="157" xr:uid="{00000000-0005-0000-0000-00009A000000}"/>
    <cellStyle name="20% - Énfasis4 26" xfId="158" xr:uid="{00000000-0005-0000-0000-00009B000000}"/>
    <cellStyle name="20% - Énfasis4 27" xfId="159" xr:uid="{00000000-0005-0000-0000-00009C000000}"/>
    <cellStyle name="20% - Énfasis4 28" xfId="160" xr:uid="{00000000-0005-0000-0000-00009D000000}"/>
    <cellStyle name="20% - Énfasis4 29" xfId="161" xr:uid="{00000000-0005-0000-0000-00009E000000}"/>
    <cellStyle name="20% - Énfasis4 3" xfId="162" xr:uid="{00000000-0005-0000-0000-00009F000000}"/>
    <cellStyle name="20% - Énfasis4 30" xfId="163" xr:uid="{00000000-0005-0000-0000-0000A0000000}"/>
    <cellStyle name="20% - Énfasis4 31" xfId="164" xr:uid="{00000000-0005-0000-0000-0000A1000000}"/>
    <cellStyle name="20% - Énfasis4 32" xfId="165" xr:uid="{00000000-0005-0000-0000-0000A2000000}"/>
    <cellStyle name="20% - Énfasis4 33" xfId="166" xr:uid="{00000000-0005-0000-0000-0000A3000000}"/>
    <cellStyle name="20% - Énfasis4 34" xfId="167" xr:uid="{00000000-0005-0000-0000-0000A4000000}"/>
    <cellStyle name="20% - Énfasis4 35" xfId="168" xr:uid="{00000000-0005-0000-0000-0000A5000000}"/>
    <cellStyle name="20% - Énfasis4 36" xfId="169" xr:uid="{00000000-0005-0000-0000-0000A6000000}"/>
    <cellStyle name="20% - Énfasis4 37" xfId="170" xr:uid="{00000000-0005-0000-0000-0000A7000000}"/>
    <cellStyle name="20% - Énfasis4 38" xfId="171" xr:uid="{00000000-0005-0000-0000-0000A8000000}"/>
    <cellStyle name="20% - Énfasis4 39" xfId="172" xr:uid="{00000000-0005-0000-0000-0000A9000000}"/>
    <cellStyle name="20% - Énfasis4 4" xfId="173" xr:uid="{00000000-0005-0000-0000-0000AA000000}"/>
    <cellStyle name="20% - Énfasis4 40" xfId="174" xr:uid="{00000000-0005-0000-0000-0000AB000000}"/>
    <cellStyle name="20% - Énfasis4 41" xfId="175" xr:uid="{00000000-0005-0000-0000-0000AC000000}"/>
    <cellStyle name="20% - Énfasis4 42" xfId="176" xr:uid="{00000000-0005-0000-0000-0000AD000000}"/>
    <cellStyle name="20% - Énfasis4 43" xfId="177" xr:uid="{00000000-0005-0000-0000-0000AE000000}"/>
    <cellStyle name="20% - Énfasis4 44" xfId="178" xr:uid="{00000000-0005-0000-0000-0000AF000000}"/>
    <cellStyle name="20% - Énfasis4 45" xfId="179" xr:uid="{00000000-0005-0000-0000-0000B0000000}"/>
    <cellStyle name="20% - Énfasis4 46" xfId="180" xr:uid="{00000000-0005-0000-0000-0000B1000000}"/>
    <cellStyle name="20% - Énfasis4 47" xfId="181" xr:uid="{00000000-0005-0000-0000-0000B2000000}"/>
    <cellStyle name="20% - Énfasis4 5" xfId="182" xr:uid="{00000000-0005-0000-0000-0000B3000000}"/>
    <cellStyle name="20% - Énfasis4 6" xfId="183" xr:uid="{00000000-0005-0000-0000-0000B4000000}"/>
    <cellStyle name="20% - Énfasis4 7" xfId="184" xr:uid="{00000000-0005-0000-0000-0000B5000000}"/>
    <cellStyle name="20% - Énfasis4 8" xfId="185" xr:uid="{00000000-0005-0000-0000-0000B6000000}"/>
    <cellStyle name="20% - Énfasis4 9" xfId="186" xr:uid="{00000000-0005-0000-0000-0000B7000000}"/>
    <cellStyle name="20% - Énfasis5 10" xfId="187" xr:uid="{00000000-0005-0000-0000-0000B8000000}"/>
    <cellStyle name="20% - Énfasis5 11" xfId="188" xr:uid="{00000000-0005-0000-0000-0000B9000000}"/>
    <cellStyle name="20% - Énfasis5 12" xfId="189" xr:uid="{00000000-0005-0000-0000-0000BA000000}"/>
    <cellStyle name="20% - Énfasis5 13" xfId="190" xr:uid="{00000000-0005-0000-0000-0000BB000000}"/>
    <cellStyle name="20% - Énfasis5 14" xfId="191" xr:uid="{00000000-0005-0000-0000-0000BC000000}"/>
    <cellStyle name="20% - Énfasis5 15" xfId="192" xr:uid="{00000000-0005-0000-0000-0000BD000000}"/>
    <cellStyle name="20% - Énfasis5 16" xfId="193" xr:uid="{00000000-0005-0000-0000-0000BE000000}"/>
    <cellStyle name="20% - Énfasis5 17" xfId="194" xr:uid="{00000000-0005-0000-0000-0000BF000000}"/>
    <cellStyle name="20% - Énfasis5 18" xfId="195" xr:uid="{00000000-0005-0000-0000-0000C0000000}"/>
    <cellStyle name="20% - Énfasis5 19" xfId="196" xr:uid="{00000000-0005-0000-0000-0000C1000000}"/>
    <cellStyle name="20% - Énfasis5 2" xfId="197" xr:uid="{00000000-0005-0000-0000-0000C2000000}"/>
    <cellStyle name="20% - Énfasis5 20" xfId="198" xr:uid="{00000000-0005-0000-0000-0000C3000000}"/>
    <cellStyle name="20% - Énfasis5 21" xfId="199" xr:uid="{00000000-0005-0000-0000-0000C4000000}"/>
    <cellStyle name="20% - Énfasis5 22" xfId="200" xr:uid="{00000000-0005-0000-0000-0000C5000000}"/>
    <cellStyle name="20% - Énfasis5 23" xfId="201" xr:uid="{00000000-0005-0000-0000-0000C6000000}"/>
    <cellStyle name="20% - Énfasis5 24" xfId="202" xr:uid="{00000000-0005-0000-0000-0000C7000000}"/>
    <cellStyle name="20% - Énfasis5 25" xfId="203" xr:uid="{00000000-0005-0000-0000-0000C8000000}"/>
    <cellStyle name="20% - Énfasis5 26" xfId="204" xr:uid="{00000000-0005-0000-0000-0000C9000000}"/>
    <cellStyle name="20% - Énfasis5 27" xfId="205" xr:uid="{00000000-0005-0000-0000-0000CA000000}"/>
    <cellStyle name="20% - Énfasis5 28" xfId="206" xr:uid="{00000000-0005-0000-0000-0000CB000000}"/>
    <cellStyle name="20% - Énfasis5 29" xfId="207" xr:uid="{00000000-0005-0000-0000-0000CC000000}"/>
    <cellStyle name="20% - Énfasis5 3" xfId="208" xr:uid="{00000000-0005-0000-0000-0000CD000000}"/>
    <cellStyle name="20% - Énfasis5 30" xfId="209" xr:uid="{00000000-0005-0000-0000-0000CE000000}"/>
    <cellStyle name="20% - Énfasis5 31" xfId="210" xr:uid="{00000000-0005-0000-0000-0000CF000000}"/>
    <cellStyle name="20% - Énfasis5 32" xfId="211" xr:uid="{00000000-0005-0000-0000-0000D0000000}"/>
    <cellStyle name="20% - Énfasis5 33" xfId="212" xr:uid="{00000000-0005-0000-0000-0000D1000000}"/>
    <cellStyle name="20% - Énfasis5 34" xfId="213" xr:uid="{00000000-0005-0000-0000-0000D2000000}"/>
    <cellStyle name="20% - Énfasis5 35" xfId="214" xr:uid="{00000000-0005-0000-0000-0000D3000000}"/>
    <cellStyle name="20% - Énfasis5 36" xfId="215" xr:uid="{00000000-0005-0000-0000-0000D4000000}"/>
    <cellStyle name="20% - Énfasis5 37" xfId="216" xr:uid="{00000000-0005-0000-0000-0000D5000000}"/>
    <cellStyle name="20% - Énfasis5 38" xfId="217" xr:uid="{00000000-0005-0000-0000-0000D6000000}"/>
    <cellStyle name="20% - Énfasis5 39" xfId="218" xr:uid="{00000000-0005-0000-0000-0000D7000000}"/>
    <cellStyle name="20% - Énfasis5 4" xfId="219" xr:uid="{00000000-0005-0000-0000-0000D8000000}"/>
    <cellStyle name="20% - Énfasis5 40" xfId="220" xr:uid="{00000000-0005-0000-0000-0000D9000000}"/>
    <cellStyle name="20% - Énfasis5 41" xfId="221" xr:uid="{00000000-0005-0000-0000-0000DA000000}"/>
    <cellStyle name="20% - Énfasis5 42" xfId="222" xr:uid="{00000000-0005-0000-0000-0000DB000000}"/>
    <cellStyle name="20% - Énfasis5 43" xfId="223" xr:uid="{00000000-0005-0000-0000-0000DC000000}"/>
    <cellStyle name="20% - Énfasis5 44" xfId="224" xr:uid="{00000000-0005-0000-0000-0000DD000000}"/>
    <cellStyle name="20% - Énfasis5 45" xfId="225" xr:uid="{00000000-0005-0000-0000-0000DE000000}"/>
    <cellStyle name="20% - Énfasis5 46" xfId="226" xr:uid="{00000000-0005-0000-0000-0000DF000000}"/>
    <cellStyle name="20% - Énfasis5 47" xfId="227" xr:uid="{00000000-0005-0000-0000-0000E0000000}"/>
    <cellStyle name="20% - Énfasis5 5" xfId="228" xr:uid="{00000000-0005-0000-0000-0000E1000000}"/>
    <cellStyle name="20% - Énfasis5 6" xfId="229" xr:uid="{00000000-0005-0000-0000-0000E2000000}"/>
    <cellStyle name="20% - Énfasis5 7" xfId="230" xr:uid="{00000000-0005-0000-0000-0000E3000000}"/>
    <cellStyle name="20% - Énfasis5 8" xfId="231" xr:uid="{00000000-0005-0000-0000-0000E4000000}"/>
    <cellStyle name="20% - Énfasis5 9" xfId="232" xr:uid="{00000000-0005-0000-0000-0000E5000000}"/>
    <cellStyle name="20% - Énfasis6 10" xfId="233" xr:uid="{00000000-0005-0000-0000-0000E6000000}"/>
    <cellStyle name="20% - Énfasis6 11" xfId="234" xr:uid="{00000000-0005-0000-0000-0000E7000000}"/>
    <cellStyle name="20% - Énfasis6 12" xfId="235" xr:uid="{00000000-0005-0000-0000-0000E8000000}"/>
    <cellStyle name="20% - Énfasis6 13" xfId="236" xr:uid="{00000000-0005-0000-0000-0000E9000000}"/>
    <cellStyle name="20% - Énfasis6 14" xfId="237" xr:uid="{00000000-0005-0000-0000-0000EA000000}"/>
    <cellStyle name="20% - Énfasis6 15" xfId="238" xr:uid="{00000000-0005-0000-0000-0000EB000000}"/>
    <cellStyle name="20% - Énfasis6 16" xfId="239" xr:uid="{00000000-0005-0000-0000-0000EC000000}"/>
    <cellStyle name="20% - Énfasis6 17" xfId="240" xr:uid="{00000000-0005-0000-0000-0000ED000000}"/>
    <cellStyle name="20% - Énfasis6 18" xfId="241" xr:uid="{00000000-0005-0000-0000-0000EE000000}"/>
    <cellStyle name="20% - Énfasis6 19" xfId="242" xr:uid="{00000000-0005-0000-0000-0000EF000000}"/>
    <cellStyle name="20% - Énfasis6 2" xfId="243" xr:uid="{00000000-0005-0000-0000-0000F0000000}"/>
    <cellStyle name="20% - Énfasis6 20" xfId="244" xr:uid="{00000000-0005-0000-0000-0000F1000000}"/>
    <cellStyle name="20% - Énfasis6 21" xfId="245" xr:uid="{00000000-0005-0000-0000-0000F2000000}"/>
    <cellStyle name="20% - Énfasis6 22" xfId="246" xr:uid="{00000000-0005-0000-0000-0000F3000000}"/>
    <cellStyle name="20% - Énfasis6 23" xfId="247" xr:uid="{00000000-0005-0000-0000-0000F4000000}"/>
    <cellStyle name="20% - Énfasis6 24" xfId="248" xr:uid="{00000000-0005-0000-0000-0000F5000000}"/>
    <cellStyle name="20% - Énfasis6 25" xfId="249" xr:uid="{00000000-0005-0000-0000-0000F6000000}"/>
    <cellStyle name="20% - Énfasis6 26" xfId="250" xr:uid="{00000000-0005-0000-0000-0000F7000000}"/>
    <cellStyle name="20% - Énfasis6 27" xfId="251" xr:uid="{00000000-0005-0000-0000-0000F8000000}"/>
    <cellStyle name="20% - Énfasis6 28" xfId="252" xr:uid="{00000000-0005-0000-0000-0000F9000000}"/>
    <cellStyle name="20% - Énfasis6 29" xfId="253" xr:uid="{00000000-0005-0000-0000-0000FA000000}"/>
    <cellStyle name="20% - Énfasis6 3" xfId="254" xr:uid="{00000000-0005-0000-0000-0000FB000000}"/>
    <cellStyle name="20% - Énfasis6 30" xfId="255" xr:uid="{00000000-0005-0000-0000-0000FC000000}"/>
    <cellStyle name="20% - Énfasis6 31" xfId="256" xr:uid="{00000000-0005-0000-0000-0000FD000000}"/>
    <cellStyle name="20% - Énfasis6 32" xfId="257" xr:uid="{00000000-0005-0000-0000-0000FE000000}"/>
    <cellStyle name="20% - Énfasis6 33" xfId="258" xr:uid="{00000000-0005-0000-0000-0000FF000000}"/>
    <cellStyle name="20% - Énfasis6 34" xfId="259" xr:uid="{00000000-0005-0000-0000-000000010000}"/>
    <cellStyle name="20% - Énfasis6 35" xfId="260" xr:uid="{00000000-0005-0000-0000-000001010000}"/>
    <cellStyle name="20% - Énfasis6 36" xfId="261" xr:uid="{00000000-0005-0000-0000-000002010000}"/>
    <cellStyle name="20% - Énfasis6 37" xfId="262" xr:uid="{00000000-0005-0000-0000-000003010000}"/>
    <cellStyle name="20% - Énfasis6 38" xfId="263" xr:uid="{00000000-0005-0000-0000-000004010000}"/>
    <cellStyle name="20% - Énfasis6 39" xfId="264" xr:uid="{00000000-0005-0000-0000-000005010000}"/>
    <cellStyle name="20% - Énfasis6 4" xfId="265" xr:uid="{00000000-0005-0000-0000-000006010000}"/>
    <cellStyle name="20% - Énfasis6 40" xfId="266" xr:uid="{00000000-0005-0000-0000-000007010000}"/>
    <cellStyle name="20% - Énfasis6 41" xfId="267" xr:uid="{00000000-0005-0000-0000-000008010000}"/>
    <cellStyle name="20% - Énfasis6 42" xfId="268" xr:uid="{00000000-0005-0000-0000-000009010000}"/>
    <cellStyle name="20% - Énfasis6 43" xfId="269" xr:uid="{00000000-0005-0000-0000-00000A010000}"/>
    <cellStyle name="20% - Énfasis6 44" xfId="270" xr:uid="{00000000-0005-0000-0000-00000B010000}"/>
    <cellStyle name="20% - Énfasis6 45" xfId="271" xr:uid="{00000000-0005-0000-0000-00000C010000}"/>
    <cellStyle name="20% - Énfasis6 46" xfId="272" xr:uid="{00000000-0005-0000-0000-00000D010000}"/>
    <cellStyle name="20% - Énfasis6 47" xfId="273" xr:uid="{00000000-0005-0000-0000-00000E010000}"/>
    <cellStyle name="20% - Énfasis6 5" xfId="274" xr:uid="{00000000-0005-0000-0000-00000F010000}"/>
    <cellStyle name="20% - Énfasis6 6" xfId="275" xr:uid="{00000000-0005-0000-0000-000010010000}"/>
    <cellStyle name="20% - Énfasis6 7" xfId="276" xr:uid="{00000000-0005-0000-0000-000011010000}"/>
    <cellStyle name="20% - Énfasis6 8" xfId="277" xr:uid="{00000000-0005-0000-0000-000012010000}"/>
    <cellStyle name="20% - Énfasis6 9" xfId="278" xr:uid="{00000000-0005-0000-0000-000013010000}"/>
    <cellStyle name="40% - Énfasis1 10" xfId="279" xr:uid="{00000000-0005-0000-0000-000014010000}"/>
    <cellStyle name="40% - Énfasis1 11" xfId="280" xr:uid="{00000000-0005-0000-0000-000015010000}"/>
    <cellStyle name="40% - Énfasis1 12" xfId="281" xr:uid="{00000000-0005-0000-0000-000016010000}"/>
    <cellStyle name="40% - Énfasis1 13" xfId="282" xr:uid="{00000000-0005-0000-0000-000017010000}"/>
    <cellStyle name="40% - Énfasis1 14" xfId="283" xr:uid="{00000000-0005-0000-0000-000018010000}"/>
    <cellStyle name="40% - Énfasis1 15" xfId="284" xr:uid="{00000000-0005-0000-0000-000019010000}"/>
    <cellStyle name="40% - Énfasis1 16" xfId="285" xr:uid="{00000000-0005-0000-0000-00001A010000}"/>
    <cellStyle name="40% - Énfasis1 17" xfId="286" xr:uid="{00000000-0005-0000-0000-00001B010000}"/>
    <cellStyle name="40% - Énfasis1 18" xfId="287" xr:uid="{00000000-0005-0000-0000-00001C010000}"/>
    <cellStyle name="40% - Énfasis1 19" xfId="288" xr:uid="{00000000-0005-0000-0000-00001D010000}"/>
    <cellStyle name="40% - Énfasis1 2" xfId="289" xr:uid="{00000000-0005-0000-0000-00001E010000}"/>
    <cellStyle name="40% - Énfasis1 20" xfId="290" xr:uid="{00000000-0005-0000-0000-00001F010000}"/>
    <cellStyle name="40% - Énfasis1 21" xfId="291" xr:uid="{00000000-0005-0000-0000-000020010000}"/>
    <cellStyle name="40% - Énfasis1 22" xfId="292" xr:uid="{00000000-0005-0000-0000-000021010000}"/>
    <cellStyle name="40% - Énfasis1 23" xfId="293" xr:uid="{00000000-0005-0000-0000-000022010000}"/>
    <cellStyle name="40% - Énfasis1 24" xfId="294" xr:uid="{00000000-0005-0000-0000-000023010000}"/>
    <cellStyle name="40% - Énfasis1 25" xfId="295" xr:uid="{00000000-0005-0000-0000-000024010000}"/>
    <cellStyle name="40% - Énfasis1 26" xfId="296" xr:uid="{00000000-0005-0000-0000-000025010000}"/>
    <cellStyle name="40% - Énfasis1 27" xfId="297" xr:uid="{00000000-0005-0000-0000-000026010000}"/>
    <cellStyle name="40% - Énfasis1 28" xfId="298" xr:uid="{00000000-0005-0000-0000-000027010000}"/>
    <cellStyle name="40% - Énfasis1 29" xfId="299" xr:uid="{00000000-0005-0000-0000-000028010000}"/>
    <cellStyle name="40% - Énfasis1 3" xfId="300" xr:uid="{00000000-0005-0000-0000-000029010000}"/>
    <cellStyle name="40% - Énfasis1 30" xfId="301" xr:uid="{00000000-0005-0000-0000-00002A010000}"/>
    <cellStyle name="40% - Énfasis1 31" xfId="302" xr:uid="{00000000-0005-0000-0000-00002B010000}"/>
    <cellStyle name="40% - Énfasis1 32" xfId="303" xr:uid="{00000000-0005-0000-0000-00002C010000}"/>
    <cellStyle name="40% - Énfasis1 33" xfId="304" xr:uid="{00000000-0005-0000-0000-00002D010000}"/>
    <cellStyle name="40% - Énfasis1 34" xfId="305" xr:uid="{00000000-0005-0000-0000-00002E010000}"/>
    <cellStyle name="40% - Énfasis1 35" xfId="306" xr:uid="{00000000-0005-0000-0000-00002F010000}"/>
    <cellStyle name="40% - Énfasis1 36" xfId="307" xr:uid="{00000000-0005-0000-0000-000030010000}"/>
    <cellStyle name="40% - Énfasis1 37" xfId="308" xr:uid="{00000000-0005-0000-0000-000031010000}"/>
    <cellStyle name="40% - Énfasis1 38" xfId="309" xr:uid="{00000000-0005-0000-0000-000032010000}"/>
    <cellStyle name="40% - Énfasis1 39" xfId="310" xr:uid="{00000000-0005-0000-0000-000033010000}"/>
    <cellStyle name="40% - Énfasis1 4" xfId="311" xr:uid="{00000000-0005-0000-0000-000034010000}"/>
    <cellStyle name="40% - Énfasis1 40" xfId="312" xr:uid="{00000000-0005-0000-0000-000035010000}"/>
    <cellStyle name="40% - Énfasis1 41" xfId="313" xr:uid="{00000000-0005-0000-0000-000036010000}"/>
    <cellStyle name="40% - Énfasis1 42" xfId="314" xr:uid="{00000000-0005-0000-0000-000037010000}"/>
    <cellStyle name="40% - Énfasis1 43" xfId="315" xr:uid="{00000000-0005-0000-0000-000038010000}"/>
    <cellStyle name="40% - Énfasis1 44" xfId="316" xr:uid="{00000000-0005-0000-0000-000039010000}"/>
    <cellStyle name="40% - Énfasis1 45" xfId="317" xr:uid="{00000000-0005-0000-0000-00003A010000}"/>
    <cellStyle name="40% - Énfasis1 46" xfId="318" xr:uid="{00000000-0005-0000-0000-00003B010000}"/>
    <cellStyle name="40% - Énfasis1 47" xfId="319" xr:uid="{00000000-0005-0000-0000-00003C010000}"/>
    <cellStyle name="40% - Énfasis1 5" xfId="320" xr:uid="{00000000-0005-0000-0000-00003D010000}"/>
    <cellStyle name="40% - Énfasis1 6" xfId="321" xr:uid="{00000000-0005-0000-0000-00003E010000}"/>
    <cellStyle name="40% - Énfasis1 7" xfId="322" xr:uid="{00000000-0005-0000-0000-00003F010000}"/>
    <cellStyle name="40% - Énfasis1 8" xfId="323" xr:uid="{00000000-0005-0000-0000-000040010000}"/>
    <cellStyle name="40% - Énfasis1 9" xfId="324" xr:uid="{00000000-0005-0000-0000-000041010000}"/>
    <cellStyle name="40% - Énfasis2 10" xfId="325" xr:uid="{00000000-0005-0000-0000-000042010000}"/>
    <cellStyle name="40% - Énfasis2 11" xfId="326" xr:uid="{00000000-0005-0000-0000-000043010000}"/>
    <cellStyle name="40% - Énfasis2 12" xfId="327" xr:uid="{00000000-0005-0000-0000-000044010000}"/>
    <cellStyle name="40% - Énfasis2 13" xfId="328" xr:uid="{00000000-0005-0000-0000-000045010000}"/>
    <cellStyle name="40% - Énfasis2 14" xfId="329" xr:uid="{00000000-0005-0000-0000-000046010000}"/>
    <cellStyle name="40% - Énfasis2 15" xfId="330" xr:uid="{00000000-0005-0000-0000-000047010000}"/>
    <cellStyle name="40% - Énfasis2 16" xfId="331" xr:uid="{00000000-0005-0000-0000-000048010000}"/>
    <cellStyle name="40% - Énfasis2 17" xfId="332" xr:uid="{00000000-0005-0000-0000-000049010000}"/>
    <cellStyle name="40% - Énfasis2 18" xfId="333" xr:uid="{00000000-0005-0000-0000-00004A010000}"/>
    <cellStyle name="40% - Énfasis2 19" xfId="334" xr:uid="{00000000-0005-0000-0000-00004B010000}"/>
    <cellStyle name="40% - Énfasis2 2" xfId="335" xr:uid="{00000000-0005-0000-0000-00004C010000}"/>
    <cellStyle name="40% - Énfasis2 20" xfId="336" xr:uid="{00000000-0005-0000-0000-00004D010000}"/>
    <cellStyle name="40% - Énfasis2 21" xfId="337" xr:uid="{00000000-0005-0000-0000-00004E010000}"/>
    <cellStyle name="40% - Énfasis2 22" xfId="338" xr:uid="{00000000-0005-0000-0000-00004F010000}"/>
    <cellStyle name="40% - Énfasis2 23" xfId="339" xr:uid="{00000000-0005-0000-0000-000050010000}"/>
    <cellStyle name="40% - Énfasis2 24" xfId="340" xr:uid="{00000000-0005-0000-0000-000051010000}"/>
    <cellStyle name="40% - Énfasis2 25" xfId="341" xr:uid="{00000000-0005-0000-0000-000052010000}"/>
    <cellStyle name="40% - Énfasis2 26" xfId="342" xr:uid="{00000000-0005-0000-0000-000053010000}"/>
    <cellStyle name="40% - Énfasis2 27" xfId="343" xr:uid="{00000000-0005-0000-0000-000054010000}"/>
    <cellStyle name="40% - Énfasis2 28" xfId="344" xr:uid="{00000000-0005-0000-0000-000055010000}"/>
    <cellStyle name="40% - Énfasis2 29" xfId="345" xr:uid="{00000000-0005-0000-0000-000056010000}"/>
    <cellStyle name="40% - Énfasis2 3" xfId="346" xr:uid="{00000000-0005-0000-0000-000057010000}"/>
    <cellStyle name="40% - Énfasis2 30" xfId="347" xr:uid="{00000000-0005-0000-0000-000058010000}"/>
    <cellStyle name="40% - Énfasis2 31" xfId="348" xr:uid="{00000000-0005-0000-0000-000059010000}"/>
    <cellStyle name="40% - Énfasis2 32" xfId="349" xr:uid="{00000000-0005-0000-0000-00005A010000}"/>
    <cellStyle name="40% - Énfasis2 33" xfId="350" xr:uid="{00000000-0005-0000-0000-00005B010000}"/>
    <cellStyle name="40% - Énfasis2 34" xfId="351" xr:uid="{00000000-0005-0000-0000-00005C010000}"/>
    <cellStyle name="40% - Énfasis2 35" xfId="352" xr:uid="{00000000-0005-0000-0000-00005D010000}"/>
    <cellStyle name="40% - Énfasis2 36" xfId="353" xr:uid="{00000000-0005-0000-0000-00005E010000}"/>
    <cellStyle name="40% - Énfasis2 37" xfId="354" xr:uid="{00000000-0005-0000-0000-00005F010000}"/>
    <cellStyle name="40% - Énfasis2 38" xfId="355" xr:uid="{00000000-0005-0000-0000-000060010000}"/>
    <cellStyle name="40% - Énfasis2 39" xfId="356" xr:uid="{00000000-0005-0000-0000-000061010000}"/>
    <cellStyle name="40% - Énfasis2 4" xfId="357" xr:uid="{00000000-0005-0000-0000-000062010000}"/>
    <cellStyle name="40% - Énfasis2 40" xfId="358" xr:uid="{00000000-0005-0000-0000-000063010000}"/>
    <cellStyle name="40% - Énfasis2 41" xfId="359" xr:uid="{00000000-0005-0000-0000-000064010000}"/>
    <cellStyle name="40% - Énfasis2 42" xfId="360" xr:uid="{00000000-0005-0000-0000-000065010000}"/>
    <cellStyle name="40% - Énfasis2 43" xfId="361" xr:uid="{00000000-0005-0000-0000-000066010000}"/>
    <cellStyle name="40% - Énfasis2 44" xfId="362" xr:uid="{00000000-0005-0000-0000-000067010000}"/>
    <cellStyle name="40% - Énfasis2 45" xfId="363" xr:uid="{00000000-0005-0000-0000-000068010000}"/>
    <cellStyle name="40% - Énfasis2 46" xfId="364" xr:uid="{00000000-0005-0000-0000-000069010000}"/>
    <cellStyle name="40% - Énfasis2 47" xfId="365" xr:uid="{00000000-0005-0000-0000-00006A010000}"/>
    <cellStyle name="40% - Énfasis2 5" xfId="366" xr:uid="{00000000-0005-0000-0000-00006B010000}"/>
    <cellStyle name="40% - Énfasis2 6" xfId="367" xr:uid="{00000000-0005-0000-0000-00006C010000}"/>
    <cellStyle name="40% - Énfasis2 7" xfId="368" xr:uid="{00000000-0005-0000-0000-00006D010000}"/>
    <cellStyle name="40% - Énfasis2 8" xfId="369" xr:uid="{00000000-0005-0000-0000-00006E010000}"/>
    <cellStyle name="40% - Énfasis2 9" xfId="370" xr:uid="{00000000-0005-0000-0000-00006F010000}"/>
    <cellStyle name="40% - Énfasis3 10" xfId="371" xr:uid="{00000000-0005-0000-0000-000070010000}"/>
    <cellStyle name="40% - Énfasis3 11" xfId="372" xr:uid="{00000000-0005-0000-0000-000071010000}"/>
    <cellStyle name="40% - Énfasis3 12" xfId="373" xr:uid="{00000000-0005-0000-0000-000072010000}"/>
    <cellStyle name="40% - Énfasis3 13" xfId="374" xr:uid="{00000000-0005-0000-0000-000073010000}"/>
    <cellStyle name="40% - Énfasis3 14" xfId="375" xr:uid="{00000000-0005-0000-0000-000074010000}"/>
    <cellStyle name="40% - Énfasis3 15" xfId="376" xr:uid="{00000000-0005-0000-0000-000075010000}"/>
    <cellStyle name="40% - Énfasis3 16" xfId="377" xr:uid="{00000000-0005-0000-0000-000076010000}"/>
    <cellStyle name="40% - Énfasis3 17" xfId="378" xr:uid="{00000000-0005-0000-0000-000077010000}"/>
    <cellStyle name="40% - Énfasis3 18" xfId="379" xr:uid="{00000000-0005-0000-0000-000078010000}"/>
    <cellStyle name="40% - Énfasis3 19" xfId="380" xr:uid="{00000000-0005-0000-0000-000079010000}"/>
    <cellStyle name="40% - Énfasis3 2" xfId="381" xr:uid="{00000000-0005-0000-0000-00007A010000}"/>
    <cellStyle name="40% - Énfasis3 20" xfId="382" xr:uid="{00000000-0005-0000-0000-00007B010000}"/>
    <cellStyle name="40% - Énfasis3 21" xfId="383" xr:uid="{00000000-0005-0000-0000-00007C010000}"/>
    <cellStyle name="40% - Énfasis3 22" xfId="384" xr:uid="{00000000-0005-0000-0000-00007D010000}"/>
    <cellStyle name="40% - Énfasis3 23" xfId="385" xr:uid="{00000000-0005-0000-0000-00007E010000}"/>
    <cellStyle name="40% - Énfasis3 24" xfId="386" xr:uid="{00000000-0005-0000-0000-00007F010000}"/>
    <cellStyle name="40% - Énfasis3 25" xfId="387" xr:uid="{00000000-0005-0000-0000-000080010000}"/>
    <cellStyle name="40% - Énfasis3 26" xfId="388" xr:uid="{00000000-0005-0000-0000-000081010000}"/>
    <cellStyle name="40% - Énfasis3 27" xfId="389" xr:uid="{00000000-0005-0000-0000-000082010000}"/>
    <cellStyle name="40% - Énfasis3 28" xfId="390" xr:uid="{00000000-0005-0000-0000-000083010000}"/>
    <cellStyle name="40% - Énfasis3 29" xfId="391" xr:uid="{00000000-0005-0000-0000-000084010000}"/>
    <cellStyle name="40% - Énfasis3 3" xfId="392" xr:uid="{00000000-0005-0000-0000-000085010000}"/>
    <cellStyle name="40% - Énfasis3 30" xfId="393" xr:uid="{00000000-0005-0000-0000-000086010000}"/>
    <cellStyle name="40% - Énfasis3 31" xfId="394" xr:uid="{00000000-0005-0000-0000-000087010000}"/>
    <cellStyle name="40% - Énfasis3 32" xfId="395" xr:uid="{00000000-0005-0000-0000-000088010000}"/>
    <cellStyle name="40% - Énfasis3 33" xfId="396" xr:uid="{00000000-0005-0000-0000-000089010000}"/>
    <cellStyle name="40% - Énfasis3 34" xfId="397" xr:uid="{00000000-0005-0000-0000-00008A010000}"/>
    <cellStyle name="40% - Énfasis3 35" xfId="398" xr:uid="{00000000-0005-0000-0000-00008B010000}"/>
    <cellStyle name="40% - Énfasis3 36" xfId="399" xr:uid="{00000000-0005-0000-0000-00008C010000}"/>
    <cellStyle name="40% - Énfasis3 37" xfId="400" xr:uid="{00000000-0005-0000-0000-00008D010000}"/>
    <cellStyle name="40% - Énfasis3 38" xfId="401" xr:uid="{00000000-0005-0000-0000-00008E010000}"/>
    <cellStyle name="40% - Énfasis3 39" xfId="402" xr:uid="{00000000-0005-0000-0000-00008F010000}"/>
    <cellStyle name="40% - Énfasis3 4" xfId="403" xr:uid="{00000000-0005-0000-0000-000090010000}"/>
    <cellStyle name="40% - Énfasis3 40" xfId="404" xr:uid="{00000000-0005-0000-0000-000091010000}"/>
    <cellStyle name="40% - Énfasis3 41" xfId="405" xr:uid="{00000000-0005-0000-0000-000092010000}"/>
    <cellStyle name="40% - Énfasis3 42" xfId="406" xr:uid="{00000000-0005-0000-0000-000093010000}"/>
    <cellStyle name="40% - Énfasis3 43" xfId="407" xr:uid="{00000000-0005-0000-0000-000094010000}"/>
    <cellStyle name="40% - Énfasis3 44" xfId="408" xr:uid="{00000000-0005-0000-0000-000095010000}"/>
    <cellStyle name="40% - Énfasis3 45" xfId="409" xr:uid="{00000000-0005-0000-0000-000096010000}"/>
    <cellStyle name="40% - Énfasis3 46" xfId="410" xr:uid="{00000000-0005-0000-0000-000097010000}"/>
    <cellStyle name="40% - Énfasis3 47" xfId="411" xr:uid="{00000000-0005-0000-0000-000098010000}"/>
    <cellStyle name="40% - Énfasis3 5" xfId="412" xr:uid="{00000000-0005-0000-0000-000099010000}"/>
    <cellStyle name="40% - Énfasis3 6" xfId="413" xr:uid="{00000000-0005-0000-0000-00009A010000}"/>
    <cellStyle name="40% - Énfasis3 7" xfId="414" xr:uid="{00000000-0005-0000-0000-00009B010000}"/>
    <cellStyle name="40% - Énfasis3 8" xfId="415" xr:uid="{00000000-0005-0000-0000-00009C010000}"/>
    <cellStyle name="40% - Énfasis3 9" xfId="416" xr:uid="{00000000-0005-0000-0000-00009D010000}"/>
    <cellStyle name="40% - Énfasis4 10" xfId="417" xr:uid="{00000000-0005-0000-0000-00009E010000}"/>
    <cellStyle name="40% - Énfasis4 11" xfId="418" xr:uid="{00000000-0005-0000-0000-00009F010000}"/>
    <cellStyle name="40% - Énfasis4 12" xfId="419" xr:uid="{00000000-0005-0000-0000-0000A0010000}"/>
    <cellStyle name="40% - Énfasis4 13" xfId="420" xr:uid="{00000000-0005-0000-0000-0000A1010000}"/>
    <cellStyle name="40% - Énfasis4 14" xfId="421" xr:uid="{00000000-0005-0000-0000-0000A2010000}"/>
    <cellStyle name="40% - Énfasis4 15" xfId="422" xr:uid="{00000000-0005-0000-0000-0000A3010000}"/>
    <cellStyle name="40% - Énfasis4 16" xfId="423" xr:uid="{00000000-0005-0000-0000-0000A4010000}"/>
    <cellStyle name="40% - Énfasis4 17" xfId="424" xr:uid="{00000000-0005-0000-0000-0000A5010000}"/>
    <cellStyle name="40% - Énfasis4 18" xfId="425" xr:uid="{00000000-0005-0000-0000-0000A6010000}"/>
    <cellStyle name="40% - Énfasis4 19" xfId="426" xr:uid="{00000000-0005-0000-0000-0000A7010000}"/>
    <cellStyle name="40% - Énfasis4 2" xfId="427" xr:uid="{00000000-0005-0000-0000-0000A8010000}"/>
    <cellStyle name="40% - Énfasis4 20" xfId="428" xr:uid="{00000000-0005-0000-0000-0000A9010000}"/>
    <cellStyle name="40% - Énfasis4 21" xfId="429" xr:uid="{00000000-0005-0000-0000-0000AA010000}"/>
    <cellStyle name="40% - Énfasis4 22" xfId="430" xr:uid="{00000000-0005-0000-0000-0000AB010000}"/>
    <cellStyle name="40% - Énfasis4 23" xfId="431" xr:uid="{00000000-0005-0000-0000-0000AC010000}"/>
    <cellStyle name="40% - Énfasis4 24" xfId="432" xr:uid="{00000000-0005-0000-0000-0000AD010000}"/>
    <cellStyle name="40% - Énfasis4 25" xfId="433" xr:uid="{00000000-0005-0000-0000-0000AE010000}"/>
    <cellStyle name="40% - Énfasis4 26" xfId="434" xr:uid="{00000000-0005-0000-0000-0000AF010000}"/>
    <cellStyle name="40% - Énfasis4 27" xfId="435" xr:uid="{00000000-0005-0000-0000-0000B0010000}"/>
    <cellStyle name="40% - Énfasis4 28" xfId="436" xr:uid="{00000000-0005-0000-0000-0000B1010000}"/>
    <cellStyle name="40% - Énfasis4 29" xfId="437" xr:uid="{00000000-0005-0000-0000-0000B2010000}"/>
    <cellStyle name="40% - Énfasis4 3" xfId="438" xr:uid="{00000000-0005-0000-0000-0000B3010000}"/>
    <cellStyle name="40% - Énfasis4 30" xfId="439" xr:uid="{00000000-0005-0000-0000-0000B4010000}"/>
    <cellStyle name="40% - Énfasis4 31" xfId="440" xr:uid="{00000000-0005-0000-0000-0000B5010000}"/>
    <cellStyle name="40% - Énfasis4 32" xfId="441" xr:uid="{00000000-0005-0000-0000-0000B6010000}"/>
    <cellStyle name="40% - Énfasis4 33" xfId="442" xr:uid="{00000000-0005-0000-0000-0000B7010000}"/>
    <cellStyle name="40% - Énfasis4 34" xfId="443" xr:uid="{00000000-0005-0000-0000-0000B8010000}"/>
    <cellStyle name="40% - Énfasis4 35" xfId="444" xr:uid="{00000000-0005-0000-0000-0000B9010000}"/>
    <cellStyle name="40% - Énfasis4 36" xfId="445" xr:uid="{00000000-0005-0000-0000-0000BA010000}"/>
    <cellStyle name="40% - Énfasis4 37" xfId="446" xr:uid="{00000000-0005-0000-0000-0000BB010000}"/>
    <cellStyle name="40% - Énfasis4 38" xfId="447" xr:uid="{00000000-0005-0000-0000-0000BC010000}"/>
    <cellStyle name="40% - Énfasis4 39" xfId="448" xr:uid="{00000000-0005-0000-0000-0000BD010000}"/>
    <cellStyle name="40% - Énfasis4 4" xfId="449" xr:uid="{00000000-0005-0000-0000-0000BE010000}"/>
    <cellStyle name="40% - Énfasis4 40" xfId="450" xr:uid="{00000000-0005-0000-0000-0000BF010000}"/>
    <cellStyle name="40% - Énfasis4 41" xfId="451" xr:uid="{00000000-0005-0000-0000-0000C0010000}"/>
    <cellStyle name="40% - Énfasis4 42" xfId="452" xr:uid="{00000000-0005-0000-0000-0000C1010000}"/>
    <cellStyle name="40% - Énfasis4 43" xfId="453" xr:uid="{00000000-0005-0000-0000-0000C2010000}"/>
    <cellStyle name="40% - Énfasis4 44" xfId="454" xr:uid="{00000000-0005-0000-0000-0000C3010000}"/>
    <cellStyle name="40% - Énfasis4 45" xfId="455" xr:uid="{00000000-0005-0000-0000-0000C4010000}"/>
    <cellStyle name="40% - Énfasis4 46" xfId="456" xr:uid="{00000000-0005-0000-0000-0000C5010000}"/>
    <cellStyle name="40% - Énfasis4 47" xfId="457" xr:uid="{00000000-0005-0000-0000-0000C6010000}"/>
    <cellStyle name="40% - Énfasis4 5" xfId="458" xr:uid="{00000000-0005-0000-0000-0000C7010000}"/>
    <cellStyle name="40% - Énfasis4 6" xfId="459" xr:uid="{00000000-0005-0000-0000-0000C8010000}"/>
    <cellStyle name="40% - Énfasis4 7" xfId="460" xr:uid="{00000000-0005-0000-0000-0000C9010000}"/>
    <cellStyle name="40% - Énfasis4 8" xfId="461" xr:uid="{00000000-0005-0000-0000-0000CA010000}"/>
    <cellStyle name="40% - Énfasis4 9" xfId="462" xr:uid="{00000000-0005-0000-0000-0000CB010000}"/>
    <cellStyle name="40% - Énfasis5 10" xfId="463" xr:uid="{00000000-0005-0000-0000-0000CC010000}"/>
    <cellStyle name="40% - Énfasis5 11" xfId="464" xr:uid="{00000000-0005-0000-0000-0000CD010000}"/>
    <cellStyle name="40% - Énfasis5 12" xfId="465" xr:uid="{00000000-0005-0000-0000-0000CE010000}"/>
    <cellStyle name="40% - Énfasis5 13" xfId="466" xr:uid="{00000000-0005-0000-0000-0000CF010000}"/>
    <cellStyle name="40% - Énfasis5 14" xfId="467" xr:uid="{00000000-0005-0000-0000-0000D0010000}"/>
    <cellStyle name="40% - Énfasis5 15" xfId="468" xr:uid="{00000000-0005-0000-0000-0000D1010000}"/>
    <cellStyle name="40% - Énfasis5 16" xfId="469" xr:uid="{00000000-0005-0000-0000-0000D2010000}"/>
    <cellStyle name="40% - Énfasis5 17" xfId="470" xr:uid="{00000000-0005-0000-0000-0000D3010000}"/>
    <cellStyle name="40% - Énfasis5 18" xfId="471" xr:uid="{00000000-0005-0000-0000-0000D4010000}"/>
    <cellStyle name="40% - Énfasis5 19" xfId="472" xr:uid="{00000000-0005-0000-0000-0000D5010000}"/>
    <cellStyle name="40% - Énfasis5 2" xfId="473" xr:uid="{00000000-0005-0000-0000-0000D6010000}"/>
    <cellStyle name="40% - Énfasis5 20" xfId="474" xr:uid="{00000000-0005-0000-0000-0000D7010000}"/>
    <cellStyle name="40% - Énfasis5 21" xfId="475" xr:uid="{00000000-0005-0000-0000-0000D8010000}"/>
    <cellStyle name="40% - Énfasis5 22" xfId="476" xr:uid="{00000000-0005-0000-0000-0000D9010000}"/>
    <cellStyle name="40% - Énfasis5 23" xfId="477" xr:uid="{00000000-0005-0000-0000-0000DA010000}"/>
    <cellStyle name="40% - Énfasis5 24" xfId="478" xr:uid="{00000000-0005-0000-0000-0000DB010000}"/>
    <cellStyle name="40% - Énfasis5 25" xfId="479" xr:uid="{00000000-0005-0000-0000-0000DC010000}"/>
    <cellStyle name="40% - Énfasis5 26" xfId="480" xr:uid="{00000000-0005-0000-0000-0000DD010000}"/>
    <cellStyle name="40% - Énfasis5 27" xfId="481" xr:uid="{00000000-0005-0000-0000-0000DE010000}"/>
    <cellStyle name="40% - Énfasis5 28" xfId="482" xr:uid="{00000000-0005-0000-0000-0000DF010000}"/>
    <cellStyle name="40% - Énfasis5 29" xfId="483" xr:uid="{00000000-0005-0000-0000-0000E0010000}"/>
    <cellStyle name="40% - Énfasis5 3" xfId="484" xr:uid="{00000000-0005-0000-0000-0000E1010000}"/>
    <cellStyle name="40% - Énfasis5 30" xfId="485" xr:uid="{00000000-0005-0000-0000-0000E2010000}"/>
    <cellStyle name="40% - Énfasis5 31" xfId="486" xr:uid="{00000000-0005-0000-0000-0000E3010000}"/>
    <cellStyle name="40% - Énfasis5 32" xfId="487" xr:uid="{00000000-0005-0000-0000-0000E4010000}"/>
    <cellStyle name="40% - Énfasis5 33" xfId="488" xr:uid="{00000000-0005-0000-0000-0000E5010000}"/>
    <cellStyle name="40% - Énfasis5 34" xfId="489" xr:uid="{00000000-0005-0000-0000-0000E6010000}"/>
    <cellStyle name="40% - Énfasis5 35" xfId="490" xr:uid="{00000000-0005-0000-0000-0000E7010000}"/>
    <cellStyle name="40% - Énfasis5 36" xfId="491" xr:uid="{00000000-0005-0000-0000-0000E8010000}"/>
    <cellStyle name="40% - Énfasis5 37" xfId="492" xr:uid="{00000000-0005-0000-0000-0000E9010000}"/>
    <cellStyle name="40% - Énfasis5 38" xfId="493" xr:uid="{00000000-0005-0000-0000-0000EA010000}"/>
    <cellStyle name="40% - Énfasis5 39" xfId="494" xr:uid="{00000000-0005-0000-0000-0000EB010000}"/>
    <cellStyle name="40% - Énfasis5 4" xfId="495" xr:uid="{00000000-0005-0000-0000-0000EC010000}"/>
    <cellStyle name="40% - Énfasis5 40" xfId="496" xr:uid="{00000000-0005-0000-0000-0000ED010000}"/>
    <cellStyle name="40% - Énfasis5 41" xfId="497" xr:uid="{00000000-0005-0000-0000-0000EE010000}"/>
    <cellStyle name="40% - Énfasis5 42" xfId="498" xr:uid="{00000000-0005-0000-0000-0000EF010000}"/>
    <cellStyle name="40% - Énfasis5 43" xfId="499" xr:uid="{00000000-0005-0000-0000-0000F0010000}"/>
    <cellStyle name="40% - Énfasis5 44" xfId="500" xr:uid="{00000000-0005-0000-0000-0000F1010000}"/>
    <cellStyle name="40% - Énfasis5 45" xfId="501" xr:uid="{00000000-0005-0000-0000-0000F2010000}"/>
    <cellStyle name="40% - Énfasis5 46" xfId="502" xr:uid="{00000000-0005-0000-0000-0000F3010000}"/>
    <cellStyle name="40% - Énfasis5 47" xfId="503" xr:uid="{00000000-0005-0000-0000-0000F4010000}"/>
    <cellStyle name="40% - Énfasis5 5" xfId="504" xr:uid="{00000000-0005-0000-0000-0000F5010000}"/>
    <cellStyle name="40% - Énfasis5 6" xfId="505" xr:uid="{00000000-0005-0000-0000-0000F6010000}"/>
    <cellStyle name="40% - Énfasis5 7" xfId="506" xr:uid="{00000000-0005-0000-0000-0000F7010000}"/>
    <cellStyle name="40% - Énfasis5 8" xfId="507" xr:uid="{00000000-0005-0000-0000-0000F8010000}"/>
    <cellStyle name="40% - Énfasis5 9" xfId="508" xr:uid="{00000000-0005-0000-0000-0000F9010000}"/>
    <cellStyle name="40% - Énfasis6 10" xfId="509" xr:uid="{00000000-0005-0000-0000-0000FA010000}"/>
    <cellStyle name="40% - Énfasis6 11" xfId="510" xr:uid="{00000000-0005-0000-0000-0000FB010000}"/>
    <cellStyle name="40% - Énfasis6 12" xfId="511" xr:uid="{00000000-0005-0000-0000-0000FC010000}"/>
    <cellStyle name="40% - Énfasis6 13" xfId="512" xr:uid="{00000000-0005-0000-0000-0000FD010000}"/>
    <cellStyle name="40% - Énfasis6 14" xfId="513" xr:uid="{00000000-0005-0000-0000-0000FE010000}"/>
    <cellStyle name="40% - Énfasis6 15" xfId="514" xr:uid="{00000000-0005-0000-0000-0000FF010000}"/>
    <cellStyle name="40% - Énfasis6 16" xfId="515" xr:uid="{00000000-0005-0000-0000-000000020000}"/>
    <cellStyle name="40% - Énfasis6 17" xfId="516" xr:uid="{00000000-0005-0000-0000-000001020000}"/>
    <cellStyle name="40% - Énfasis6 18" xfId="517" xr:uid="{00000000-0005-0000-0000-000002020000}"/>
    <cellStyle name="40% - Énfasis6 19" xfId="518" xr:uid="{00000000-0005-0000-0000-000003020000}"/>
    <cellStyle name="40% - Énfasis6 2" xfId="519" xr:uid="{00000000-0005-0000-0000-000004020000}"/>
    <cellStyle name="40% - Énfasis6 20" xfId="520" xr:uid="{00000000-0005-0000-0000-000005020000}"/>
    <cellStyle name="40% - Énfasis6 21" xfId="521" xr:uid="{00000000-0005-0000-0000-000006020000}"/>
    <cellStyle name="40% - Énfasis6 22" xfId="522" xr:uid="{00000000-0005-0000-0000-000007020000}"/>
    <cellStyle name="40% - Énfasis6 23" xfId="523" xr:uid="{00000000-0005-0000-0000-000008020000}"/>
    <cellStyle name="40% - Énfasis6 24" xfId="524" xr:uid="{00000000-0005-0000-0000-000009020000}"/>
    <cellStyle name="40% - Énfasis6 25" xfId="525" xr:uid="{00000000-0005-0000-0000-00000A020000}"/>
    <cellStyle name="40% - Énfasis6 26" xfId="526" xr:uid="{00000000-0005-0000-0000-00000B020000}"/>
    <cellStyle name="40% - Énfasis6 27" xfId="527" xr:uid="{00000000-0005-0000-0000-00000C020000}"/>
    <cellStyle name="40% - Énfasis6 28" xfId="528" xr:uid="{00000000-0005-0000-0000-00000D020000}"/>
    <cellStyle name="40% - Énfasis6 29" xfId="529" xr:uid="{00000000-0005-0000-0000-00000E020000}"/>
    <cellStyle name="40% - Énfasis6 3" xfId="530" xr:uid="{00000000-0005-0000-0000-00000F020000}"/>
    <cellStyle name="40% - Énfasis6 30" xfId="531" xr:uid="{00000000-0005-0000-0000-000010020000}"/>
    <cellStyle name="40% - Énfasis6 31" xfId="532" xr:uid="{00000000-0005-0000-0000-000011020000}"/>
    <cellStyle name="40% - Énfasis6 32" xfId="533" xr:uid="{00000000-0005-0000-0000-000012020000}"/>
    <cellStyle name="40% - Énfasis6 33" xfId="534" xr:uid="{00000000-0005-0000-0000-000013020000}"/>
    <cellStyle name="40% - Énfasis6 34" xfId="535" xr:uid="{00000000-0005-0000-0000-000014020000}"/>
    <cellStyle name="40% - Énfasis6 35" xfId="536" xr:uid="{00000000-0005-0000-0000-000015020000}"/>
    <cellStyle name="40% - Énfasis6 36" xfId="537" xr:uid="{00000000-0005-0000-0000-000016020000}"/>
    <cellStyle name="40% - Énfasis6 37" xfId="538" xr:uid="{00000000-0005-0000-0000-000017020000}"/>
    <cellStyle name="40% - Énfasis6 38" xfId="539" xr:uid="{00000000-0005-0000-0000-000018020000}"/>
    <cellStyle name="40% - Énfasis6 39" xfId="540" xr:uid="{00000000-0005-0000-0000-000019020000}"/>
    <cellStyle name="40% - Énfasis6 4" xfId="541" xr:uid="{00000000-0005-0000-0000-00001A020000}"/>
    <cellStyle name="40% - Énfasis6 40" xfId="542" xr:uid="{00000000-0005-0000-0000-00001B020000}"/>
    <cellStyle name="40% - Énfasis6 41" xfId="543" xr:uid="{00000000-0005-0000-0000-00001C020000}"/>
    <cellStyle name="40% - Énfasis6 42" xfId="544" xr:uid="{00000000-0005-0000-0000-00001D020000}"/>
    <cellStyle name="40% - Énfasis6 43" xfId="545" xr:uid="{00000000-0005-0000-0000-00001E020000}"/>
    <cellStyle name="40% - Énfasis6 44" xfId="546" xr:uid="{00000000-0005-0000-0000-00001F020000}"/>
    <cellStyle name="40% - Énfasis6 45" xfId="547" xr:uid="{00000000-0005-0000-0000-000020020000}"/>
    <cellStyle name="40% - Énfasis6 46" xfId="548" xr:uid="{00000000-0005-0000-0000-000021020000}"/>
    <cellStyle name="40% - Énfasis6 47" xfId="549" xr:uid="{00000000-0005-0000-0000-000022020000}"/>
    <cellStyle name="40% - Énfasis6 5" xfId="550" xr:uid="{00000000-0005-0000-0000-000023020000}"/>
    <cellStyle name="40% - Énfasis6 6" xfId="551" xr:uid="{00000000-0005-0000-0000-000024020000}"/>
    <cellStyle name="40% - Énfasis6 7" xfId="552" xr:uid="{00000000-0005-0000-0000-000025020000}"/>
    <cellStyle name="40% - Énfasis6 8" xfId="553" xr:uid="{00000000-0005-0000-0000-000026020000}"/>
    <cellStyle name="40% - Énfasis6 9" xfId="554" xr:uid="{00000000-0005-0000-0000-000027020000}"/>
    <cellStyle name="60% - Énfasis1 10" xfId="555" xr:uid="{00000000-0005-0000-0000-000028020000}"/>
    <cellStyle name="60% - Énfasis1 11" xfId="556" xr:uid="{00000000-0005-0000-0000-000029020000}"/>
    <cellStyle name="60% - Énfasis1 12" xfId="557" xr:uid="{00000000-0005-0000-0000-00002A020000}"/>
    <cellStyle name="60% - Énfasis1 13" xfId="558" xr:uid="{00000000-0005-0000-0000-00002B020000}"/>
    <cellStyle name="60% - Énfasis1 14" xfId="559" xr:uid="{00000000-0005-0000-0000-00002C020000}"/>
    <cellStyle name="60% - Énfasis1 15" xfId="560" xr:uid="{00000000-0005-0000-0000-00002D020000}"/>
    <cellStyle name="60% - Énfasis1 16" xfId="561" xr:uid="{00000000-0005-0000-0000-00002E020000}"/>
    <cellStyle name="60% - Énfasis1 17" xfId="562" xr:uid="{00000000-0005-0000-0000-00002F020000}"/>
    <cellStyle name="60% - Énfasis1 18" xfId="563" xr:uid="{00000000-0005-0000-0000-000030020000}"/>
    <cellStyle name="60% - Énfasis1 19" xfId="564" xr:uid="{00000000-0005-0000-0000-000031020000}"/>
    <cellStyle name="60% - Énfasis1 2" xfId="565" xr:uid="{00000000-0005-0000-0000-000032020000}"/>
    <cellStyle name="60% - Énfasis1 20" xfId="566" xr:uid="{00000000-0005-0000-0000-000033020000}"/>
    <cellStyle name="60% - Énfasis1 21" xfId="567" xr:uid="{00000000-0005-0000-0000-000034020000}"/>
    <cellStyle name="60% - Énfasis1 22" xfId="568" xr:uid="{00000000-0005-0000-0000-000035020000}"/>
    <cellStyle name="60% - Énfasis1 23" xfId="569" xr:uid="{00000000-0005-0000-0000-000036020000}"/>
    <cellStyle name="60% - Énfasis1 24" xfId="570" xr:uid="{00000000-0005-0000-0000-000037020000}"/>
    <cellStyle name="60% - Énfasis1 25" xfId="571" xr:uid="{00000000-0005-0000-0000-000038020000}"/>
    <cellStyle name="60% - Énfasis1 26" xfId="572" xr:uid="{00000000-0005-0000-0000-000039020000}"/>
    <cellStyle name="60% - Énfasis1 27" xfId="573" xr:uid="{00000000-0005-0000-0000-00003A020000}"/>
    <cellStyle name="60% - Énfasis1 28" xfId="574" xr:uid="{00000000-0005-0000-0000-00003B020000}"/>
    <cellStyle name="60% - Énfasis1 29" xfId="575" xr:uid="{00000000-0005-0000-0000-00003C020000}"/>
    <cellStyle name="60% - Énfasis1 3" xfId="576" xr:uid="{00000000-0005-0000-0000-00003D020000}"/>
    <cellStyle name="60% - Énfasis1 30" xfId="577" xr:uid="{00000000-0005-0000-0000-00003E020000}"/>
    <cellStyle name="60% - Énfasis1 31" xfId="578" xr:uid="{00000000-0005-0000-0000-00003F020000}"/>
    <cellStyle name="60% - Énfasis1 32" xfId="579" xr:uid="{00000000-0005-0000-0000-000040020000}"/>
    <cellStyle name="60% - Énfasis1 33" xfId="580" xr:uid="{00000000-0005-0000-0000-000041020000}"/>
    <cellStyle name="60% - Énfasis1 34" xfId="581" xr:uid="{00000000-0005-0000-0000-000042020000}"/>
    <cellStyle name="60% - Énfasis1 35" xfId="582" xr:uid="{00000000-0005-0000-0000-000043020000}"/>
    <cellStyle name="60% - Énfasis1 36" xfId="583" xr:uid="{00000000-0005-0000-0000-000044020000}"/>
    <cellStyle name="60% - Énfasis1 37" xfId="584" xr:uid="{00000000-0005-0000-0000-000045020000}"/>
    <cellStyle name="60% - Énfasis1 38" xfId="585" xr:uid="{00000000-0005-0000-0000-000046020000}"/>
    <cellStyle name="60% - Énfasis1 39" xfId="586" xr:uid="{00000000-0005-0000-0000-000047020000}"/>
    <cellStyle name="60% - Énfasis1 4" xfId="587" xr:uid="{00000000-0005-0000-0000-000048020000}"/>
    <cellStyle name="60% - Énfasis1 40" xfId="588" xr:uid="{00000000-0005-0000-0000-000049020000}"/>
    <cellStyle name="60% - Énfasis1 41" xfId="589" xr:uid="{00000000-0005-0000-0000-00004A020000}"/>
    <cellStyle name="60% - Énfasis1 42" xfId="590" xr:uid="{00000000-0005-0000-0000-00004B020000}"/>
    <cellStyle name="60% - Énfasis1 43" xfId="591" xr:uid="{00000000-0005-0000-0000-00004C020000}"/>
    <cellStyle name="60% - Énfasis1 44" xfId="592" xr:uid="{00000000-0005-0000-0000-00004D020000}"/>
    <cellStyle name="60% - Énfasis1 45" xfId="593" xr:uid="{00000000-0005-0000-0000-00004E020000}"/>
    <cellStyle name="60% - Énfasis1 46" xfId="594" xr:uid="{00000000-0005-0000-0000-00004F020000}"/>
    <cellStyle name="60% - Énfasis1 47" xfId="595" xr:uid="{00000000-0005-0000-0000-000050020000}"/>
    <cellStyle name="60% - Énfasis1 5" xfId="596" xr:uid="{00000000-0005-0000-0000-000051020000}"/>
    <cellStyle name="60% - Énfasis1 6" xfId="597" xr:uid="{00000000-0005-0000-0000-000052020000}"/>
    <cellStyle name="60% - Énfasis1 7" xfId="598" xr:uid="{00000000-0005-0000-0000-000053020000}"/>
    <cellStyle name="60% - Énfasis1 8" xfId="599" xr:uid="{00000000-0005-0000-0000-000054020000}"/>
    <cellStyle name="60% - Énfasis1 9" xfId="600" xr:uid="{00000000-0005-0000-0000-000055020000}"/>
    <cellStyle name="60% - Énfasis2 10" xfId="601" xr:uid="{00000000-0005-0000-0000-000056020000}"/>
    <cellStyle name="60% - Énfasis2 11" xfId="602" xr:uid="{00000000-0005-0000-0000-000057020000}"/>
    <cellStyle name="60% - Énfasis2 12" xfId="603" xr:uid="{00000000-0005-0000-0000-000058020000}"/>
    <cellStyle name="60% - Énfasis2 13" xfId="604" xr:uid="{00000000-0005-0000-0000-000059020000}"/>
    <cellStyle name="60% - Énfasis2 14" xfId="605" xr:uid="{00000000-0005-0000-0000-00005A020000}"/>
    <cellStyle name="60% - Énfasis2 15" xfId="606" xr:uid="{00000000-0005-0000-0000-00005B020000}"/>
    <cellStyle name="60% - Énfasis2 16" xfId="607" xr:uid="{00000000-0005-0000-0000-00005C020000}"/>
    <cellStyle name="60% - Énfasis2 17" xfId="608" xr:uid="{00000000-0005-0000-0000-00005D020000}"/>
    <cellStyle name="60% - Énfasis2 18" xfId="609" xr:uid="{00000000-0005-0000-0000-00005E020000}"/>
    <cellStyle name="60% - Énfasis2 19" xfId="610" xr:uid="{00000000-0005-0000-0000-00005F020000}"/>
    <cellStyle name="60% - Énfasis2 2" xfId="611" xr:uid="{00000000-0005-0000-0000-000060020000}"/>
    <cellStyle name="60% - Énfasis2 20" xfId="612" xr:uid="{00000000-0005-0000-0000-000061020000}"/>
    <cellStyle name="60% - Énfasis2 21" xfId="613" xr:uid="{00000000-0005-0000-0000-000062020000}"/>
    <cellStyle name="60% - Énfasis2 22" xfId="614" xr:uid="{00000000-0005-0000-0000-000063020000}"/>
    <cellStyle name="60% - Énfasis2 23" xfId="615" xr:uid="{00000000-0005-0000-0000-000064020000}"/>
    <cellStyle name="60% - Énfasis2 24" xfId="616" xr:uid="{00000000-0005-0000-0000-000065020000}"/>
    <cellStyle name="60% - Énfasis2 25" xfId="617" xr:uid="{00000000-0005-0000-0000-000066020000}"/>
    <cellStyle name="60% - Énfasis2 26" xfId="618" xr:uid="{00000000-0005-0000-0000-000067020000}"/>
    <cellStyle name="60% - Énfasis2 27" xfId="619" xr:uid="{00000000-0005-0000-0000-000068020000}"/>
    <cellStyle name="60% - Énfasis2 28" xfId="620" xr:uid="{00000000-0005-0000-0000-000069020000}"/>
    <cellStyle name="60% - Énfasis2 29" xfId="621" xr:uid="{00000000-0005-0000-0000-00006A020000}"/>
    <cellStyle name="60% - Énfasis2 3" xfId="622" xr:uid="{00000000-0005-0000-0000-00006B020000}"/>
    <cellStyle name="60% - Énfasis2 30" xfId="623" xr:uid="{00000000-0005-0000-0000-00006C020000}"/>
    <cellStyle name="60% - Énfasis2 31" xfId="624" xr:uid="{00000000-0005-0000-0000-00006D020000}"/>
    <cellStyle name="60% - Énfasis2 32" xfId="625" xr:uid="{00000000-0005-0000-0000-00006E020000}"/>
    <cellStyle name="60% - Énfasis2 33" xfId="626" xr:uid="{00000000-0005-0000-0000-00006F020000}"/>
    <cellStyle name="60% - Énfasis2 34" xfId="627" xr:uid="{00000000-0005-0000-0000-000070020000}"/>
    <cellStyle name="60% - Énfasis2 35" xfId="628" xr:uid="{00000000-0005-0000-0000-000071020000}"/>
    <cellStyle name="60% - Énfasis2 36" xfId="629" xr:uid="{00000000-0005-0000-0000-000072020000}"/>
    <cellStyle name="60% - Énfasis2 37" xfId="630" xr:uid="{00000000-0005-0000-0000-000073020000}"/>
    <cellStyle name="60% - Énfasis2 38" xfId="631" xr:uid="{00000000-0005-0000-0000-000074020000}"/>
    <cellStyle name="60% - Énfasis2 39" xfId="632" xr:uid="{00000000-0005-0000-0000-000075020000}"/>
    <cellStyle name="60% - Énfasis2 4" xfId="633" xr:uid="{00000000-0005-0000-0000-000076020000}"/>
    <cellStyle name="60% - Énfasis2 40" xfId="634" xr:uid="{00000000-0005-0000-0000-000077020000}"/>
    <cellStyle name="60% - Énfasis2 41" xfId="635" xr:uid="{00000000-0005-0000-0000-000078020000}"/>
    <cellStyle name="60% - Énfasis2 42" xfId="636" xr:uid="{00000000-0005-0000-0000-000079020000}"/>
    <cellStyle name="60% - Énfasis2 43" xfId="637" xr:uid="{00000000-0005-0000-0000-00007A020000}"/>
    <cellStyle name="60% - Énfasis2 44" xfId="638" xr:uid="{00000000-0005-0000-0000-00007B020000}"/>
    <cellStyle name="60% - Énfasis2 45" xfId="639" xr:uid="{00000000-0005-0000-0000-00007C020000}"/>
    <cellStyle name="60% - Énfasis2 46" xfId="640" xr:uid="{00000000-0005-0000-0000-00007D020000}"/>
    <cellStyle name="60% - Énfasis2 47" xfId="641" xr:uid="{00000000-0005-0000-0000-00007E020000}"/>
    <cellStyle name="60% - Énfasis2 5" xfId="642" xr:uid="{00000000-0005-0000-0000-00007F020000}"/>
    <cellStyle name="60% - Énfasis2 6" xfId="643" xr:uid="{00000000-0005-0000-0000-000080020000}"/>
    <cellStyle name="60% - Énfasis2 7" xfId="644" xr:uid="{00000000-0005-0000-0000-000081020000}"/>
    <cellStyle name="60% - Énfasis2 8" xfId="645" xr:uid="{00000000-0005-0000-0000-000082020000}"/>
    <cellStyle name="60% - Énfasis2 9" xfId="646" xr:uid="{00000000-0005-0000-0000-000083020000}"/>
    <cellStyle name="60% - Énfasis3 10" xfId="647" xr:uid="{00000000-0005-0000-0000-000084020000}"/>
    <cellStyle name="60% - Énfasis3 11" xfId="648" xr:uid="{00000000-0005-0000-0000-000085020000}"/>
    <cellStyle name="60% - Énfasis3 12" xfId="649" xr:uid="{00000000-0005-0000-0000-000086020000}"/>
    <cellStyle name="60% - Énfasis3 13" xfId="650" xr:uid="{00000000-0005-0000-0000-000087020000}"/>
    <cellStyle name="60% - Énfasis3 14" xfId="651" xr:uid="{00000000-0005-0000-0000-000088020000}"/>
    <cellStyle name="60% - Énfasis3 15" xfId="652" xr:uid="{00000000-0005-0000-0000-000089020000}"/>
    <cellStyle name="60% - Énfasis3 16" xfId="653" xr:uid="{00000000-0005-0000-0000-00008A020000}"/>
    <cellStyle name="60% - Énfasis3 17" xfId="654" xr:uid="{00000000-0005-0000-0000-00008B020000}"/>
    <cellStyle name="60% - Énfasis3 18" xfId="655" xr:uid="{00000000-0005-0000-0000-00008C020000}"/>
    <cellStyle name="60% - Énfasis3 19" xfId="656" xr:uid="{00000000-0005-0000-0000-00008D020000}"/>
    <cellStyle name="60% - Énfasis3 2" xfId="657" xr:uid="{00000000-0005-0000-0000-00008E020000}"/>
    <cellStyle name="60% - Énfasis3 20" xfId="658" xr:uid="{00000000-0005-0000-0000-00008F020000}"/>
    <cellStyle name="60% - Énfasis3 21" xfId="659" xr:uid="{00000000-0005-0000-0000-000090020000}"/>
    <cellStyle name="60% - Énfasis3 22" xfId="660" xr:uid="{00000000-0005-0000-0000-000091020000}"/>
    <cellStyle name="60% - Énfasis3 23" xfId="661" xr:uid="{00000000-0005-0000-0000-000092020000}"/>
    <cellStyle name="60% - Énfasis3 24" xfId="662" xr:uid="{00000000-0005-0000-0000-000093020000}"/>
    <cellStyle name="60% - Énfasis3 25" xfId="663" xr:uid="{00000000-0005-0000-0000-000094020000}"/>
    <cellStyle name="60% - Énfasis3 26" xfId="664" xr:uid="{00000000-0005-0000-0000-000095020000}"/>
    <cellStyle name="60% - Énfasis3 27" xfId="665" xr:uid="{00000000-0005-0000-0000-000096020000}"/>
    <cellStyle name="60% - Énfasis3 28" xfId="666" xr:uid="{00000000-0005-0000-0000-000097020000}"/>
    <cellStyle name="60% - Énfasis3 29" xfId="667" xr:uid="{00000000-0005-0000-0000-000098020000}"/>
    <cellStyle name="60% - Énfasis3 3" xfId="668" xr:uid="{00000000-0005-0000-0000-000099020000}"/>
    <cellStyle name="60% - Énfasis3 30" xfId="669" xr:uid="{00000000-0005-0000-0000-00009A020000}"/>
    <cellStyle name="60% - Énfasis3 31" xfId="670" xr:uid="{00000000-0005-0000-0000-00009B020000}"/>
    <cellStyle name="60% - Énfasis3 32" xfId="671" xr:uid="{00000000-0005-0000-0000-00009C020000}"/>
    <cellStyle name="60% - Énfasis3 33" xfId="672" xr:uid="{00000000-0005-0000-0000-00009D020000}"/>
    <cellStyle name="60% - Énfasis3 34" xfId="673" xr:uid="{00000000-0005-0000-0000-00009E020000}"/>
    <cellStyle name="60% - Énfasis3 35" xfId="674" xr:uid="{00000000-0005-0000-0000-00009F020000}"/>
    <cellStyle name="60% - Énfasis3 36" xfId="675" xr:uid="{00000000-0005-0000-0000-0000A0020000}"/>
    <cellStyle name="60% - Énfasis3 37" xfId="676" xr:uid="{00000000-0005-0000-0000-0000A1020000}"/>
    <cellStyle name="60% - Énfasis3 38" xfId="677" xr:uid="{00000000-0005-0000-0000-0000A2020000}"/>
    <cellStyle name="60% - Énfasis3 39" xfId="678" xr:uid="{00000000-0005-0000-0000-0000A3020000}"/>
    <cellStyle name="60% - Énfasis3 4" xfId="679" xr:uid="{00000000-0005-0000-0000-0000A4020000}"/>
    <cellStyle name="60% - Énfasis3 40" xfId="680" xr:uid="{00000000-0005-0000-0000-0000A5020000}"/>
    <cellStyle name="60% - Énfasis3 41" xfId="681" xr:uid="{00000000-0005-0000-0000-0000A6020000}"/>
    <cellStyle name="60% - Énfasis3 42" xfId="682" xr:uid="{00000000-0005-0000-0000-0000A7020000}"/>
    <cellStyle name="60% - Énfasis3 43" xfId="683" xr:uid="{00000000-0005-0000-0000-0000A8020000}"/>
    <cellStyle name="60% - Énfasis3 44" xfId="684" xr:uid="{00000000-0005-0000-0000-0000A9020000}"/>
    <cellStyle name="60% - Énfasis3 45" xfId="685" xr:uid="{00000000-0005-0000-0000-0000AA020000}"/>
    <cellStyle name="60% - Énfasis3 46" xfId="686" xr:uid="{00000000-0005-0000-0000-0000AB020000}"/>
    <cellStyle name="60% - Énfasis3 47" xfId="687" xr:uid="{00000000-0005-0000-0000-0000AC020000}"/>
    <cellStyle name="60% - Énfasis3 5" xfId="688" xr:uid="{00000000-0005-0000-0000-0000AD020000}"/>
    <cellStyle name="60% - Énfasis3 6" xfId="689" xr:uid="{00000000-0005-0000-0000-0000AE020000}"/>
    <cellStyle name="60% - Énfasis3 7" xfId="690" xr:uid="{00000000-0005-0000-0000-0000AF020000}"/>
    <cellStyle name="60% - Énfasis3 8" xfId="691" xr:uid="{00000000-0005-0000-0000-0000B0020000}"/>
    <cellStyle name="60% - Énfasis3 9" xfId="692" xr:uid="{00000000-0005-0000-0000-0000B1020000}"/>
    <cellStyle name="60% - Énfasis4 10" xfId="693" xr:uid="{00000000-0005-0000-0000-0000B2020000}"/>
    <cellStyle name="60% - Énfasis4 11" xfId="694" xr:uid="{00000000-0005-0000-0000-0000B3020000}"/>
    <cellStyle name="60% - Énfasis4 12" xfId="695" xr:uid="{00000000-0005-0000-0000-0000B4020000}"/>
    <cellStyle name="60% - Énfasis4 13" xfId="696" xr:uid="{00000000-0005-0000-0000-0000B5020000}"/>
    <cellStyle name="60% - Énfasis4 14" xfId="697" xr:uid="{00000000-0005-0000-0000-0000B6020000}"/>
    <cellStyle name="60% - Énfasis4 15" xfId="698" xr:uid="{00000000-0005-0000-0000-0000B7020000}"/>
    <cellStyle name="60% - Énfasis4 16" xfId="699" xr:uid="{00000000-0005-0000-0000-0000B8020000}"/>
    <cellStyle name="60% - Énfasis4 17" xfId="700" xr:uid="{00000000-0005-0000-0000-0000B9020000}"/>
    <cellStyle name="60% - Énfasis4 18" xfId="701" xr:uid="{00000000-0005-0000-0000-0000BA020000}"/>
    <cellStyle name="60% - Énfasis4 19" xfId="702" xr:uid="{00000000-0005-0000-0000-0000BB020000}"/>
    <cellStyle name="60% - Énfasis4 2" xfId="703" xr:uid="{00000000-0005-0000-0000-0000BC020000}"/>
    <cellStyle name="60% - Énfasis4 20" xfId="704" xr:uid="{00000000-0005-0000-0000-0000BD020000}"/>
    <cellStyle name="60% - Énfasis4 21" xfId="705" xr:uid="{00000000-0005-0000-0000-0000BE020000}"/>
    <cellStyle name="60% - Énfasis4 22" xfId="706" xr:uid="{00000000-0005-0000-0000-0000BF020000}"/>
    <cellStyle name="60% - Énfasis4 23" xfId="707" xr:uid="{00000000-0005-0000-0000-0000C0020000}"/>
    <cellStyle name="60% - Énfasis4 24" xfId="708" xr:uid="{00000000-0005-0000-0000-0000C1020000}"/>
    <cellStyle name="60% - Énfasis4 25" xfId="709" xr:uid="{00000000-0005-0000-0000-0000C2020000}"/>
    <cellStyle name="60% - Énfasis4 26" xfId="710" xr:uid="{00000000-0005-0000-0000-0000C3020000}"/>
    <cellStyle name="60% - Énfasis4 27" xfId="711" xr:uid="{00000000-0005-0000-0000-0000C4020000}"/>
    <cellStyle name="60% - Énfasis4 28" xfId="712" xr:uid="{00000000-0005-0000-0000-0000C5020000}"/>
    <cellStyle name="60% - Énfasis4 29" xfId="713" xr:uid="{00000000-0005-0000-0000-0000C6020000}"/>
    <cellStyle name="60% - Énfasis4 3" xfId="714" xr:uid="{00000000-0005-0000-0000-0000C7020000}"/>
    <cellStyle name="60% - Énfasis4 30" xfId="715" xr:uid="{00000000-0005-0000-0000-0000C8020000}"/>
    <cellStyle name="60% - Énfasis4 31" xfId="716" xr:uid="{00000000-0005-0000-0000-0000C9020000}"/>
    <cellStyle name="60% - Énfasis4 32" xfId="717" xr:uid="{00000000-0005-0000-0000-0000CA020000}"/>
    <cellStyle name="60% - Énfasis4 33" xfId="718" xr:uid="{00000000-0005-0000-0000-0000CB020000}"/>
    <cellStyle name="60% - Énfasis4 34" xfId="719" xr:uid="{00000000-0005-0000-0000-0000CC020000}"/>
    <cellStyle name="60% - Énfasis4 35" xfId="720" xr:uid="{00000000-0005-0000-0000-0000CD020000}"/>
    <cellStyle name="60% - Énfasis4 36" xfId="721" xr:uid="{00000000-0005-0000-0000-0000CE020000}"/>
    <cellStyle name="60% - Énfasis4 37" xfId="722" xr:uid="{00000000-0005-0000-0000-0000CF020000}"/>
    <cellStyle name="60% - Énfasis4 38" xfId="723" xr:uid="{00000000-0005-0000-0000-0000D0020000}"/>
    <cellStyle name="60% - Énfasis4 39" xfId="724" xr:uid="{00000000-0005-0000-0000-0000D1020000}"/>
    <cellStyle name="60% - Énfasis4 4" xfId="725" xr:uid="{00000000-0005-0000-0000-0000D2020000}"/>
    <cellStyle name="60% - Énfasis4 40" xfId="726" xr:uid="{00000000-0005-0000-0000-0000D3020000}"/>
    <cellStyle name="60% - Énfasis4 41" xfId="727" xr:uid="{00000000-0005-0000-0000-0000D4020000}"/>
    <cellStyle name="60% - Énfasis4 42" xfId="728" xr:uid="{00000000-0005-0000-0000-0000D5020000}"/>
    <cellStyle name="60% - Énfasis4 43" xfId="729" xr:uid="{00000000-0005-0000-0000-0000D6020000}"/>
    <cellStyle name="60% - Énfasis4 44" xfId="730" xr:uid="{00000000-0005-0000-0000-0000D7020000}"/>
    <cellStyle name="60% - Énfasis4 45" xfId="731" xr:uid="{00000000-0005-0000-0000-0000D8020000}"/>
    <cellStyle name="60% - Énfasis4 46" xfId="732" xr:uid="{00000000-0005-0000-0000-0000D9020000}"/>
    <cellStyle name="60% - Énfasis4 47" xfId="733" xr:uid="{00000000-0005-0000-0000-0000DA020000}"/>
    <cellStyle name="60% - Énfasis4 5" xfId="734" xr:uid="{00000000-0005-0000-0000-0000DB020000}"/>
    <cellStyle name="60% - Énfasis4 6" xfId="735" xr:uid="{00000000-0005-0000-0000-0000DC020000}"/>
    <cellStyle name="60% - Énfasis4 7" xfId="736" xr:uid="{00000000-0005-0000-0000-0000DD020000}"/>
    <cellStyle name="60% - Énfasis4 8" xfId="737" xr:uid="{00000000-0005-0000-0000-0000DE020000}"/>
    <cellStyle name="60% - Énfasis4 9" xfId="738" xr:uid="{00000000-0005-0000-0000-0000DF020000}"/>
    <cellStyle name="60% - Énfasis5 10" xfId="739" xr:uid="{00000000-0005-0000-0000-0000E0020000}"/>
    <cellStyle name="60% - Énfasis5 11" xfId="740" xr:uid="{00000000-0005-0000-0000-0000E1020000}"/>
    <cellStyle name="60% - Énfasis5 12" xfId="741" xr:uid="{00000000-0005-0000-0000-0000E2020000}"/>
    <cellStyle name="60% - Énfasis5 13" xfId="742" xr:uid="{00000000-0005-0000-0000-0000E3020000}"/>
    <cellStyle name="60% - Énfasis5 14" xfId="743" xr:uid="{00000000-0005-0000-0000-0000E4020000}"/>
    <cellStyle name="60% - Énfasis5 15" xfId="744" xr:uid="{00000000-0005-0000-0000-0000E5020000}"/>
    <cellStyle name="60% - Énfasis5 16" xfId="745" xr:uid="{00000000-0005-0000-0000-0000E6020000}"/>
    <cellStyle name="60% - Énfasis5 17" xfId="746" xr:uid="{00000000-0005-0000-0000-0000E7020000}"/>
    <cellStyle name="60% - Énfasis5 18" xfId="747" xr:uid="{00000000-0005-0000-0000-0000E8020000}"/>
    <cellStyle name="60% - Énfasis5 19" xfId="748" xr:uid="{00000000-0005-0000-0000-0000E9020000}"/>
    <cellStyle name="60% - Énfasis5 2" xfId="749" xr:uid="{00000000-0005-0000-0000-0000EA020000}"/>
    <cellStyle name="60% - Énfasis5 20" xfId="750" xr:uid="{00000000-0005-0000-0000-0000EB020000}"/>
    <cellStyle name="60% - Énfasis5 21" xfId="751" xr:uid="{00000000-0005-0000-0000-0000EC020000}"/>
    <cellStyle name="60% - Énfasis5 22" xfId="752" xr:uid="{00000000-0005-0000-0000-0000ED020000}"/>
    <cellStyle name="60% - Énfasis5 23" xfId="753" xr:uid="{00000000-0005-0000-0000-0000EE020000}"/>
    <cellStyle name="60% - Énfasis5 24" xfId="754" xr:uid="{00000000-0005-0000-0000-0000EF020000}"/>
    <cellStyle name="60% - Énfasis5 25" xfId="755" xr:uid="{00000000-0005-0000-0000-0000F0020000}"/>
    <cellStyle name="60% - Énfasis5 26" xfId="756" xr:uid="{00000000-0005-0000-0000-0000F1020000}"/>
    <cellStyle name="60% - Énfasis5 27" xfId="757" xr:uid="{00000000-0005-0000-0000-0000F2020000}"/>
    <cellStyle name="60% - Énfasis5 28" xfId="758" xr:uid="{00000000-0005-0000-0000-0000F3020000}"/>
    <cellStyle name="60% - Énfasis5 29" xfId="759" xr:uid="{00000000-0005-0000-0000-0000F4020000}"/>
    <cellStyle name="60% - Énfasis5 3" xfId="760" xr:uid="{00000000-0005-0000-0000-0000F5020000}"/>
    <cellStyle name="60% - Énfasis5 30" xfId="761" xr:uid="{00000000-0005-0000-0000-0000F6020000}"/>
    <cellStyle name="60% - Énfasis5 31" xfId="762" xr:uid="{00000000-0005-0000-0000-0000F7020000}"/>
    <cellStyle name="60% - Énfasis5 32" xfId="763" xr:uid="{00000000-0005-0000-0000-0000F8020000}"/>
    <cellStyle name="60% - Énfasis5 33" xfId="764" xr:uid="{00000000-0005-0000-0000-0000F9020000}"/>
    <cellStyle name="60% - Énfasis5 34" xfId="765" xr:uid="{00000000-0005-0000-0000-0000FA020000}"/>
    <cellStyle name="60% - Énfasis5 35" xfId="766" xr:uid="{00000000-0005-0000-0000-0000FB020000}"/>
    <cellStyle name="60% - Énfasis5 36" xfId="767" xr:uid="{00000000-0005-0000-0000-0000FC020000}"/>
    <cellStyle name="60% - Énfasis5 37" xfId="768" xr:uid="{00000000-0005-0000-0000-0000FD020000}"/>
    <cellStyle name="60% - Énfasis5 38" xfId="769" xr:uid="{00000000-0005-0000-0000-0000FE020000}"/>
    <cellStyle name="60% - Énfasis5 39" xfId="770" xr:uid="{00000000-0005-0000-0000-0000FF020000}"/>
    <cellStyle name="60% - Énfasis5 4" xfId="771" xr:uid="{00000000-0005-0000-0000-000000030000}"/>
    <cellStyle name="60% - Énfasis5 40" xfId="772" xr:uid="{00000000-0005-0000-0000-000001030000}"/>
    <cellStyle name="60% - Énfasis5 41" xfId="773" xr:uid="{00000000-0005-0000-0000-000002030000}"/>
    <cellStyle name="60% - Énfasis5 42" xfId="774" xr:uid="{00000000-0005-0000-0000-000003030000}"/>
    <cellStyle name="60% - Énfasis5 43" xfId="775" xr:uid="{00000000-0005-0000-0000-000004030000}"/>
    <cellStyle name="60% - Énfasis5 44" xfId="776" xr:uid="{00000000-0005-0000-0000-000005030000}"/>
    <cellStyle name="60% - Énfasis5 45" xfId="777" xr:uid="{00000000-0005-0000-0000-000006030000}"/>
    <cellStyle name="60% - Énfasis5 46" xfId="778" xr:uid="{00000000-0005-0000-0000-000007030000}"/>
    <cellStyle name="60% - Énfasis5 47" xfId="779" xr:uid="{00000000-0005-0000-0000-000008030000}"/>
    <cellStyle name="60% - Énfasis5 5" xfId="780" xr:uid="{00000000-0005-0000-0000-000009030000}"/>
    <cellStyle name="60% - Énfasis5 6" xfId="781" xr:uid="{00000000-0005-0000-0000-00000A030000}"/>
    <cellStyle name="60% - Énfasis5 7" xfId="782" xr:uid="{00000000-0005-0000-0000-00000B030000}"/>
    <cellStyle name="60% - Énfasis5 8" xfId="783" xr:uid="{00000000-0005-0000-0000-00000C030000}"/>
    <cellStyle name="60% - Énfasis5 9" xfId="784" xr:uid="{00000000-0005-0000-0000-00000D030000}"/>
    <cellStyle name="60% - Énfasis6 10" xfId="785" xr:uid="{00000000-0005-0000-0000-00000E030000}"/>
    <cellStyle name="60% - Énfasis6 11" xfId="786" xr:uid="{00000000-0005-0000-0000-00000F030000}"/>
    <cellStyle name="60% - Énfasis6 12" xfId="787" xr:uid="{00000000-0005-0000-0000-000010030000}"/>
    <cellStyle name="60% - Énfasis6 13" xfId="788" xr:uid="{00000000-0005-0000-0000-000011030000}"/>
    <cellStyle name="60% - Énfasis6 14" xfId="789" xr:uid="{00000000-0005-0000-0000-000012030000}"/>
    <cellStyle name="60% - Énfasis6 15" xfId="790" xr:uid="{00000000-0005-0000-0000-000013030000}"/>
    <cellStyle name="60% - Énfasis6 16" xfId="791" xr:uid="{00000000-0005-0000-0000-000014030000}"/>
    <cellStyle name="60% - Énfasis6 17" xfId="792" xr:uid="{00000000-0005-0000-0000-000015030000}"/>
    <cellStyle name="60% - Énfasis6 18" xfId="793" xr:uid="{00000000-0005-0000-0000-000016030000}"/>
    <cellStyle name="60% - Énfasis6 19" xfId="794" xr:uid="{00000000-0005-0000-0000-000017030000}"/>
    <cellStyle name="60% - Énfasis6 2" xfId="795" xr:uid="{00000000-0005-0000-0000-000018030000}"/>
    <cellStyle name="60% - Énfasis6 20" xfId="796" xr:uid="{00000000-0005-0000-0000-000019030000}"/>
    <cellStyle name="60% - Énfasis6 21" xfId="797" xr:uid="{00000000-0005-0000-0000-00001A030000}"/>
    <cellStyle name="60% - Énfasis6 22" xfId="798" xr:uid="{00000000-0005-0000-0000-00001B030000}"/>
    <cellStyle name="60% - Énfasis6 23" xfId="799" xr:uid="{00000000-0005-0000-0000-00001C030000}"/>
    <cellStyle name="60% - Énfasis6 24" xfId="800" xr:uid="{00000000-0005-0000-0000-00001D030000}"/>
    <cellStyle name="60% - Énfasis6 25" xfId="801" xr:uid="{00000000-0005-0000-0000-00001E030000}"/>
    <cellStyle name="60% - Énfasis6 26" xfId="802" xr:uid="{00000000-0005-0000-0000-00001F030000}"/>
    <cellStyle name="60% - Énfasis6 27" xfId="803" xr:uid="{00000000-0005-0000-0000-000020030000}"/>
    <cellStyle name="60% - Énfasis6 28" xfId="804" xr:uid="{00000000-0005-0000-0000-000021030000}"/>
    <cellStyle name="60% - Énfasis6 29" xfId="805" xr:uid="{00000000-0005-0000-0000-000022030000}"/>
    <cellStyle name="60% - Énfasis6 3" xfId="806" xr:uid="{00000000-0005-0000-0000-000023030000}"/>
    <cellStyle name="60% - Énfasis6 30" xfId="807" xr:uid="{00000000-0005-0000-0000-000024030000}"/>
    <cellStyle name="60% - Énfasis6 31" xfId="808" xr:uid="{00000000-0005-0000-0000-000025030000}"/>
    <cellStyle name="60% - Énfasis6 32" xfId="809" xr:uid="{00000000-0005-0000-0000-000026030000}"/>
    <cellStyle name="60% - Énfasis6 33" xfId="810" xr:uid="{00000000-0005-0000-0000-000027030000}"/>
    <cellStyle name="60% - Énfasis6 34" xfId="811" xr:uid="{00000000-0005-0000-0000-000028030000}"/>
    <cellStyle name="60% - Énfasis6 35" xfId="812" xr:uid="{00000000-0005-0000-0000-000029030000}"/>
    <cellStyle name="60% - Énfasis6 36" xfId="813" xr:uid="{00000000-0005-0000-0000-00002A030000}"/>
    <cellStyle name="60% - Énfasis6 37" xfId="814" xr:uid="{00000000-0005-0000-0000-00002B030000}"/>
    <cellStyle name="60% - Énfasis6 38" xfId="815" xr:uid="{00000000-0005-0000-0000-00002C030000}"/>
    <cellStyle name="60% - Énfasis6 39" xfId="816" xr:uid="{00000000-0005-0000-0000-00002D030000}"/>
    <cellStyle name="60% - Énfasis6 4" xfId="817" xr:uid="{00000000-0005-0000-0000-00002E030000}"/>
    <cellStyle name="60% - Énfasis6 40" xfId="818" xr:uid="{00000000-0005-0000-0000-00002F030000}"/>
    <cellStyle name="60% - Énfasis6 41" xfId="819" xr:uid="{00000000-0005-0000-0000-000030030000}"/>
    <cellStyle name="60% - Énfasis6 42" xfId="820" xr:uid="{00000000-0005-0000-0000-000031030000}"/>
    <cellStyle name="60% - Énfasis6 43" xfId="821" xr:uid="{00000000-0005-0000-0000-000032030000}"/>
    <cellStyle name="60% - Énfasis6 44" xfId="822" xr:uid="{00000000-0005-0000-0000-000033030000}"/>
    <cellStyle name="60% - Énfasis6 45" xfId="823" xr:uid="{00000000-0005-0000-0000-000034030000}"/>
    <cellStyle name="60% - Énfasis6 46" xfId="824" xr:uid="{00000000-0005-0000-0000-000035030000}"/>
    <cellStyle name="60% - Énfasis6 47" xfId="825" xr:uid="{00000000-0005-0000-0000-000036030000}"/>
    <cellStyle name="60% - Énfasis6 5" xfId="826" xr:uid="{00000000-0005-0000-0000-000037030000}"/>
    <cellStyle name="60% - Énfasis6 6" xfId="827" xr:uid="{00000000-0005-0000-0000-000038030000}"/>
    <cellStyle name="60% - Énfasis6 7" xfId="828" xr:uid="{00000000-0005-0000-0000-000039030000}"/>
    <cellStyle name="60% - Énfasis6 8" xfId="829" xr:uid="{00000000-0005-0000-0000-00003A030000}"/>
    <cellStyle name="60% - Énfasis6 9" xfId="830" xr:uid="{00000000-0005-0000-0000-00003B030000}"/>
    <cellStyle name="Buena 10" xfId="831" xr:uid="{00000000-0005-0000-0000-00003C030000}"/>
    <cellStyle name="Buena 11" xfId="832" xr:uid="{00000000-0005-0000-0000-00003D030000}"/>
    <cellStyle name="Buena 12" xfId="833" xr:uid="{00000000-0005-0000-0000-00003E030000}"/>
    <cellStyle name="Buena 13" xfId="834" xr:uid="{00000000-0005-0000-0000-00003F030000}"/>
    <cellStyle name="Buena 14" xfId="835" xr:uid="{00000000-0005-0000-0000-000040030000}"/>
    <cellStyle name="Buena 15" xfId="836" xr:uid="{00000000-0005-0000-0000-000041030000}"/>
    <cellStyle name="Buena 16" xfId="837" xr:uid="{00000000-0005-0000-0000-000042030000}"/>
    <cellStyle name="Buena 17" xfId="838" xr:uid="{00000000-0005-0000-0000-000043030000}"/>
    <cellStyle name="Buena 18" xfId="839" xr:uid="{00000000-0005-0000-0000-000044030000}"/>
    <cellStyle name="Buena 19" xfId="840" xr:uid="{00000000-0005-0000-0000-000045030000}"/>
    <cellStyle name="Buena 2" xfId="841" xr:uid="{00000000-0005-0000-0000-000046030000}"/>
    <cellStyle name="Buena 20" xfId="842" xr:uid="{00000000-0005-0000-0000-000047030000}"/>
    <cellStyle name="Buena 21" xfId="843" xr:uid="{00000000-0005-0000-0000-000048030000}"/>
    <cellStyle name="Buena 22" xfId="844" xr:uid="{00000000-0005-0000-0000-000049030000}"/>
    <cellStyle name="Buena 23" xfId="845" xr:uid="{00000000-0005-0000-0000-00004A030000}"/>
    <cellStyle name="Buena 24" xfId="846" xr:uid="{00000000-0005-0000-0000-00004B030000}"/>
    <cellStyle name="Buena 25" xfId="847" xr:uid="{00000000-0005-0000-0000-00004C030000}"/>
    <cellStyle name="Buena 26" xfId="848" xr:uid="{00000000-0005-0000-0000-00004D030000}"/>
    <cellStyle name="Buena 27" xfId="849" xr:uid="{00000000-0005-0000-0000-00004E030000}"/>
    <cellStyle name="Buena 28" xfId="850" xr:uid="{00000000-0005-0000-0000-00004F030000}"/>
    <cellStyle name="Buena 29" xfId="851" xr:uid="{00000000-0005-0000-0000-000050030000}"/>
    <cellStyle name="Buena 3" xfId="852" xr:uid="{00000000-0005-0000-0000-000051030000}"/>
    <cellStyle name="Buena 30" xfId="853" xr:uid="{00000000-0005-0000-0000-000052030000}"/>
    <cellStyle name="Buena 31" xfId="854" xr:uid="{00000000-0005-0000-0000-000053030000}"/>
    <cellStyle name="Buena 32" xfId="855" xr:uid="{00000000-0005-0000-0000-000054030000}"/>
    <cellStyle name="Buena 33" xfId="856" xr:uid="{00000000-0005-0000-0000-000055030000}"/>
    <cellStyle name="Buena 34" xfId="857" xr:uid="{00000000-0005-0000-0000-000056030000}"/>
    <cellStyle name="Buena 35" xfId="858" xr:uid="{00000000-0005-0000-0000-000057030000}"/>
    <cellStyle name="Buena 36" xfId="859" xr:uid="{00000000-0005-0000-0000-000058030000}"/>
    <cellStyle name="Buena 37" xfId="860" xr:uid="{00000000-0005-0000-0000-000059030000}"/>
    <cellStyle name="Buena 38" xfId="861" xr:uid="{00000000-0005-0000-0000-00005A030000}"/>
    <cellStyle name="Buena 39" xfId="862" xr:uid="{00000000-0005-0000-0000-00005B030000}"/>
    <cellStyle name="Buena 4" xfId="863" xr:uid="{00000000-0005-0000-0000-00005C030000}"/>
    <cellStyle name="Buena 40" xfId="864" xr:uid="{00000000-0005-0000-0000-00005D030000}"/>
    <cellStyle name="Buena 41" xfId="865" xr:uid="{00000000-0005-0000-0000-00005E030000}"/>
    <cellStyle name="Buena 42" xfId="866" xr:uid="{00000000-0005-0000-0000-00005F030000}"/>
    <cellStyle name="Buena 43" xfId="867" xr:uid="{00000000-0005-0000-0000-000060030000}"/>
    <cellStyle name="Buena 44" xfId="868" xr:uid="{00000000-0005-0000-0000-000061030000}"/>
    <cellStyle name="Buena 45" xfId="869" xr:uid="{00000000-0005-0000-0000-000062030000}"/>
    <cellStyle name="Buena 46" xfId="870" xr:uid="{00000000-0005-0000-0000-000063030000}"/>
    <cellStyle name="Buena 47" xfId="871" xr:uid="{00000000-0005-0000-0000-000064030000}"/>
    <cellStyle name="Buena 5" xfId="872" xr:uid="{00000000-0005-0000-0000-000065030000}"/>
    <cellStyle name="Buena 6" xfId="873" xr:uid="{00000000-0005-0000-0000-000066030000}"/>
    <cellStyle name="Buena 7" xfId="874" xr:uid="{00000000-0005-0000-0000-000067030000}"/>
    <cellStyle name="Buena 8" xfId="875" xr:uid="{00000000-0005-0000-0000-000068030000}"/>
    <cellStyle name="Buena 9" xfId="876" xr:uid="{00000000-0005-0000-0000-000069030000}"/>
    <cellStyle name="Cálculo 10" xfId="877" xr:uid="{00000000-0005-0000-0000-00006A030000}"/>
    <cellStyle name="Cálculo 11" xfId="878" xr:uid="{00000000-0005-0000-0000-00006B030000}"/>
    <cellStyle name="Cálculo 12" xfId="879" xr:uid="{00000000-0005-0000-0000-00006C030000}"/>
    <cellStyle name="Cálculo 13" xfId="880" xr:uid="{00000000-0005-0000-0000-00006D030000}"/>
    <cellStyle name="Cálculo 14" xfId="881" xr:uid="{00000000-0005-0000-0000-00006E030000}"/>
    <cellStyle name="Cálculo 15" xfId="882" xr:uid="{00000000-0005-0000-0000-00006F030000}"/>
    <cellStyle name="Cálculo 16" xfId="883" xr:uid="{00000000-0005-0000-0000-000070030000}"/>
    <cellStyle name="Cálculo 17" xfId="884" xr:uid="{00000000-0005-0000-0000-000071030000}"/>
    <cellStyle name="Cálculo 18" xfId="885" xr:uid="{00000000-0005-0000-0000-000072030000}"/>
    <cellStyle name="Cálculo 19" xfId="886" xr:uid="{00000000-0005-0000-0000-000073030000}"/>
    <cellStyle name="Cálculo 2" xfId="887" xr:uid="{00000000-0005-0000-0000-000074030000}"/>
    <cellStyle name="Cálculo 20" xfId="888" xr:uid="{00000000-0005-0000-0000-000075030000}"/>
    <cellStyle name="Cálculo 21" xfId="889" xr:uid="{00000000-0005-0000-0000-000076030000}"/>
    <cellStyle name="Cálculo 22" xfId="890" xr:uid="{00000000-0005-0000-0000-000077030000}"/>
    <cellStyle name="Cálculo 23" xfId="891" xr:uid="{00000000-0005-0000-0000-000078030000}"/>
    <cellStyle name="Cálculo 24" xfId="892" xr:uid="{00000000-0005-0000-0000-000079030000}"/>
    <cellStyle name="Cálculo 25" xfId="893" xr:uid="{00000000-0005-0000-0000-00007A030000}"/>
    <cellStyle name="Cálculo 26" xfId="894" xr:uid="{00000000-0005-0000-0000-00007B030000}"/>
    <cellStyle name="Cálculo 27" xfId="895" xr:uid="{00000000-0005-0000-0000-00007C030000}"/>
    <cellStyle name="Cálculo 28" xfId="896" xr:uid="{00000000-0005-0000-0000-00007D030000}"/>
    <cellStyle name="Cálculo 29" xfId="897" xr:uid="{00000000-0005-0000-0000-00007E030000}"/>
    <cellStyle name="Cálculo 3" xfId="898" xr:uid="{00000000-0005-0000-0000-00007F030000}"/>
    <cellStyle name="Cálculo 30" xfId="899" xr:uid="{00000000-0005-0000-0000-000080030000}"/>
    <cellStyle name="Cálculo 31" xfId="900" xr:uid="{00000000-0005-0000-0000-000081030000}"/>
    <cellStyle name="Cálculo 32" xfId="901" xr:uid="{00000000-0005-0000-0000-000082030000}"/>
    <cellStyle name="Cálculo 33" xfId="902" xr:uid="{00000000-0005-0000-0000-000083030000}"/>
    <cellStyle name="Cálculo 34" xfId="903" xr:uid="{00000000-0005-0000-0000-000084030000}"/>
    <cellStyle name="Cálculo 35" xfId="904" xr:uid="{00000000-0005-0000-0000-000085030000}"/>
    <cellStyle name="Cálculo 36" xfId="905" xr:uid="{00000000-0005-0000-0000-000086030000}"/>
    <cellStyle name="Cálculo 37" xfId="906" xr:uid="{00000000-0005-0000-0000-000087030000}"/>
    <cellStyle name="Cálculo 38" xfId="907" xr:uid="{00000000-0005-0000-0000-000088030000}"/>
    <cellStyle name="Cálculo 39" xfId="908" xr:uid="{00000000-0005-0000-0000-000089030000}"/>
    <cellStyle name="Cálculo 4" xfId="909" xr:uid="{00000000-0005-0000-0000-00008A030000}"/>
    <cellStyle name="Cálculo 40" xfId="910" xr:uid="{00000000-0005-0000-0000-00008B030000}"/>
    <cellStyle name="Cálculo 41" xfId="911" xr:uid="{00000000-0005-0000-0000-00008C030000}"/>
    <cellStyle name="Cálculo 42" xfId="912" xr:uid="{00000000-0005-0000-0000-00008D030000}"/>
    <cellStyle name="Cálculo 43" xfId="913" xr:uid="{00000000-0005-0000-0000-00008E030000}"/>
    <cellStyle name="Cálculo 44" xfId="914" xr:uid="{00000000-0005-0000-0000-00008F030000}"/>
    <cellStyle name="Cálculo 45" xfId="915" xr:uid="{00000000-0005-0000-0000-000090030000}"/>
    <cellStyle name="Cálculo 46" xfId="916" xr:uid="{00000000-0005-0000-0000-000091030000}"/>
    <cellStyle name="Cálculo 47" xfId="917" xr:uid="{00000000-0005-0000-0000-000092030000}"/>
    <cellStyle name="Cálculo 5" xfId="918" xr:uid="{00000000-0005-0000-0000-000093030000}"/>
    <cellStyle name="Cálculo 6" xfId="919" xr:uid="{00000000-0005-0000-0000-000094030000}"/>
    <cellStyle name="Cálculo 7" xfId="920" xr:uid="{00000000-0005-0000-0000-000095030000}"/>
    <cellStyle name="Cálculo 8" xfId="921" xr:uid="{00000000-0005-0000-0000-000096030000}"/>
    <cellStyle name="Cálculo 9" xfId="922" xr:uid="{00000000-0005-0000-0000-000097030000}"/>
    <cellStyle name="Celda de comprobación 10" xfId="923" xr:uid="{00000000-0005-0000-0000-000098030000}"/>
    <cellStyle name="Celda de comprobación 11" xfId="924" xr:uid="{00000000-0005-0000-0000-000099030000}"/>
    <cellStyle name="Celda de comprobación 12" xfId="925" xr:uid="{00000000-0005-0000-0000-00009A030000}"/>
    <cellStyle name="Celda de comprobación 13" xfId="926" xr:uid="{00000000-0005-0000-0000-00009B030000}"/>
    <cellStyle name="Celda de comprobación 14" xfId="927" xr:uid="{00000000-0005-0000-0000-00009C030000}"/>
    <cellStyle name="Celda de comprobación 15" xfId="928" xr:uid="{00000000-0005-0000-0000-00009D030000}"/>
    <cellStyle name="Celda de comprobación 16" xfId="929" xr:uid="{00000000-0005-0000-0000-00009E030000}"/>
    <cellStyle name="Celda de comprobación 17" xfId="930" xr:uid="{00000000-0005-0000-0000-00009F030000}"/>
    <cellStyle name="Celda de comprobación 18" xfId="931" xr:uid="{00000000-0005-0000-0000-0000A0030000}"/>
    <cellStyle name="Celda de comprobación 19" xfId="932" xr:uid="{00000000-0005-0000-0000-0000A1030000}"/>
    <cellStyle name="Celda de comprobación 2" xfId="933" xr:uid="{00000000-0005-0000-0000-0000A2030000}"/>
    <cellStyle name="Celda de comprobación 20" xfId="934" xr:uid="{00000000-0005-0000-0000-0000A3030000}"/>
    <cellStyle name="Celda de comprobación 21" xfId="935" xr:uid="{00000000-0005-0000-0000-0000A4030000}"/>
    <cellStyle name="Celda de comprobación 22" xfId="936" xr:uid="{00000000-0005-0000-0000-0000A5030000}"/>
    <cellStyle name="Celda de comprobación 23" xfId="937" xr:uid="{00000000-0005-0000-0000-0000A6030000}"/>
    <cellStyle name="Celda de comprobación 24" xfId="938" xr:uid="{00000000-0005-0000-0000-0000A7030000}"/>
    <cellStyle name="Celda de comprobación 25" xfId="939" xr:uid="{00000000-0005-0000-0000-0000A8030000}"/>
    <cellStyle name="Celda de comprobación 26" xfId="940" xr:uid="{00000000-0005-0000-0000-0000A9030000}"/>
    <cellStyle name="Celda de comprobación 27" xfId="941" xr:uid="{00000000-0005-0000-0000-0000AA030000}"/>
    <cellStyle name="Celda de comprobación 28" xfId="942" xr:uid="{00000000-0005-0000-0000-0000AB030000}"/>
    <cellStyle name="Celda de comprobación 29" xfId="943" xr:uid="{00000000-0005-0000-0000-0000AC030000}"/>
    <cellStyle name="Celda de comprobación 3" xfId="944" xr:uid="{00000000-0005-0000-0000-0000AD030000}"/>
    <cellStyle name="Celda de comprobación 30" xfId="945" xr:uid="{00000000-0005-0000-0000-0000AE030000}"/>
    <cellStyle name="Celda de comprobación 31" xfId="946" xr:uid="{00000000-0005-0000-0000-0000AF030000}"/>
    <cellStyle name="Celda de comprobación 32" xfId="947" xr:uid="{00000000-0005-0000-0000-0000B0030000}"/>
    <cellStyle name="Celda de comprobación 33" xfId="948" xr:uid="{00000000-0005-0000-0000-0000B1030000}"/>
    <cellStyle name="Celda de comprobación 34" xfId="949" xr:uid="{00000000-0005-0000-0000-0000B2030000}"/>
    <cellStyle name="Celda de comprobación 35" xfId="950" xr:uid="{00000000-0005-0000-0000-0000B3030000}"/>
    <cellStyle name="Celda de comprobación 36" xfId="951" xr:uid="{00000000-0005-0000-0000-0000B4030000}"/>
    <cellStyle name="Celda de comprobación 37" xfId="952" xr:uid="{00000000-0005-0000-0000-0000B5030000}"/>
    <cellStyle name="Celda de comprobación 38" xfId="953" xr:uid="{00000000-0005-0000-0000-0000B6030000}"/>
    <cellStyle name="Celda de comprobación 39" xfId="954" xr:uid="{00000000-0005-0000-0000-0000B7030000}"/>
    <cellStyle name="Celda de comprobación 4" xfId="955" xr:uid="{00000000-0005-0000-0000-0000B8030000}"/>
    <cellStyle name="Celda de comprobación 40" xfId="956" xr:uid="{00000000-0005-0000-0000-0000B9030000}"/>
    <cellStyle name="Celda de comprobación 41" xfId="957" xr:uid="{00000000-0005-0000-0000-0000BA030000}"/>
    <cellStyle name="Celda de comprobación 42" xfId="958" xr:uid="{00000000-0005-0000-0000-0000BB030000}"/>
    <cellStyle name="Celda de comprobación 43" xfId="959" xr:uid="{00000000-0005-0000-0000-0000BC030000}"/>
    <cellStyle name="Celda de comprobación 44" xfId="960" xr:uid="{00000000-0005-0000-0000-0000BD030000}"/>
    <cellStyle name="Celda de comprobación 45" xfId="961" xr:uid="{00000000-0005-0000-0000-0000BE030000}"/>
    <cellStyle name="Celda de comprobación 46" xfId="962" xr:uid="{00000000-0005-0000-0000-0000BF030000}"/>
    <cellStyle name="Celda de comprobación 47" xfId="963" xr:uid="{00000000-0005-0000-0000-0000C0030000}"/>
    <cellStyle name="Celda de comprobación 5" xfId="964" xr:uid="{00000000-0005-0000-0000-0000C1030000}"/>
    <cellStyle name="Celda de comprobación 6" xfId="965" xr:uid="{00000000-0005-0000-0000-0000C2030000}"/>
    <cellStyle name="Celda de comprobación 7" xfId="966" xr:uid="{00000000-0005-0000-0000-0000C3030000}"/>
    <cellStyle name="Celda de comprobación 8" xfId="967" xr:uid="{00000000-0005-0000-0000-0000C4030000}"/>
    <cellStyle name="Celda de comprobación 9" xfId="968" xr:uid="{00000000-0005-0000-0000-0000C5030000}"/>
    <cellStyle name="Celda vinculada 10" xfId="969" xr:uid="{00000000-0005-0000-0000-0000C6030000}"/>
    <cellStyle name="Celda vinculada 11" xfId="970" xr:uid="{00000000-0005-0000-0000-0000C7030000}"/>
    <cellStyle name="Celda vinculada 12" xfId="971" xr:uid="{00000000-0005-0000-0000-0000C8030000}"/>
    <cellStyle name="Celda vinculada 13" xfId="972" xr:uid="{00000000-0005-0000-0000-0000C9030000}"/>
    <cellStyle name="Celda vinculada 14" xfId="973" xr:uid="{00000000-0005-0000-0000-0000CA030000}"/>
    <cellStyle name="Celda vinculada 15" xfId="974" xr:uid="{00000000-0005-0000-0000-0000CB030000}"/>
    <cellStyle name="Celda vinculada 16" xfId="975" xr:uid="{00000000-0005-0000-0000-0000CC030000}"/>
    <cellStyle name="Celda vinculada 17" xfId="976" xr:uid="{00000000-0005-0000-0000-0000CD030000}"/>
    <cellStyle name="Celda vinculada 18" xfId="977" xr:uid="{00000000-0005-0000-0000-0000CE030000}"/>
    <cellStyle name="Celda vinculada 19" xfId="978" xr:uid="{00000000-0005-0000-0000-0000CF030000}"/>
    <cellStyle name="Celda vinculada 2" xfId="979" xr:uid="{00000000-0005-0000-0000-0000D0030000}"/>
    <cellStyle name="Celda vinculada 20" xfId="980" xr:uid="{00000000-0005-0000-0000-0000D1030000}"/>
    <cellStyle name="Celda vinculada 21" xfId="981" xr:uid="{00000000-0005-0000-0000-0000D2030000}"/>
    <cellStyle name="Celda vinculada 22" xfId="982" xr:uid="{00000000-0005-0000-0000-0000D3030000}"/>
    <cellStyle name="Celda vinculada 23" xfId="983" xr:uid="{00000000-0005-0000-0000-0000D4030000}"/>
    <cellStyle name="Celda vinculada 24" xfId="984" xr:uid="{00000000-0005-0000-0000-0000D5030000}"/>
    <cellStyle name="Celda vinculada 25" xfId="985" xr:uid="{00000000-0005-0000-0000-0000D6030000}"/>
    <cellStyle name="Celda vinculada 26" xfId="986" xr:uid="{00000000-0005-0000-0000-0000D7030000}"/>
    <cellStyle name="Celda vinculada 27" xfId="987" xr:uid="{00000000-0005-0000-0000-0000D8030000}"/>
    <cellStyle name="Celda vinculada 28" xfId="988" xr:uid="{00000000-0005-0000-0000-0000D9030000}"/>
    <cellStyle name="Celda vinculada 29" xfId="989" xr:uid="{00000000-0005-0000-0000-0000DA030000}"/>
    <cellStyle name="Celda vinculada 3" xfId="990" xr:uid="{00000000-0005-0000-0000-0000DB030000}"/>
    <cellStyle name="Celda vinculada 30" xfId="991" xr:uid="{00000000-0005-0000-0000-0000DC030000}"/>
    <cellStyle name="Celda vinculada 31" xfId="992" xr:uid="{00000000-0005-0000-0000-0000DD030000}"/>
    <cellStyle name="Celda vinculada 32" xfId="993" xr:uid="{00000000-0005-0000-0000-0000DE030000}"/>
    <cellStyle name="Celda vinculada 33" xfId="994" xr:uid="{00000000-0005-0000-0000-0000DF030000}"/>
    <cellStyle name="Celda vinculada 34" xfId="995" xr:uid="{00000000-0005-0000-0000-0000E0030000}"/>
    <cellStyle name="Celda vinculada 35" xfId="996" xr:uid="{00000000-0005-0000-0000-0000E1030000}"/>
    <cellStyle name="Celda vinculada 36" xfId="997" xr:uid="{00000000-0005-0000-0000-0000E2030000}"/>
    <cellStyle name="Celda vinculada 37" xfId="998" xr:uid="{00000000-0005-0000-0000-0000E3030000}"/>
    <cellStyle name="Celda vinculada 38" xfId="999" xr:uid="{00000000-0005-0000-0000-0000E4030000}"/>
    <cellStyle name="Celda vinculada 39" xfId="1000" xr:uid="{00000000-0005-0000-0000-0000E5030000}"/>
    <cellStyle name="Celda vinculada 4" xfId="1001" xr:uid="{00000000-0005-0000-0000-0000E6030000}"/>
    <cellStyle name="Celda vinculada 40" xfId="1002" xr:uid="{00000000-0005-0000-0000-0000E7030000}"/>
    <cellStyle name="Celda vinculada 41" xfId="1003" xr:uid="{00000000-0005-0000-0000-0000E8030000}"/>
    <cellStyle name="Celda vinculada 42" xfId="1004" xr:uid="{00000000-0005-0000-0000-0000E9030000}"/>
    <cellStyle name="Celda vinculada 43" xfId="1005" xr:uid="{00000000-0005-0000-0000-0000EA030000}"/>
    <cellStyle name="Celda vinculada 44" xfId="1006" xr:uid="{00000000-0005-0000-0000-0000EB030000}"/>
    <cellStyle name="Celda vinculada 45" xfId="1007" xr:uid="{00000000-0005-0000-0000-0000EC030000}"/>
    <cellStyle name="Celda vinculada 46" xfId="1008" xr:uid="{00000000-0005-0000-0000-0000ED030000}"/>
    <cellStyle name="Celda vinculada 47" xfId="1009" xr:uid="{00000000-0005-0000-0000-0000EE030000}"/>
    <cellStyle name="Celda vinculada 5" xfId="1010" xr:uid="{00000000-0005-0000-0000-0000EF030000}"/>
    <cellStyle name="Celda vinculada 6" xfId="1011" xr:uid="{00000000-0005-0000-0000-0000F0030000}"/>
    <cellStyle name="Celda vinculada 7" xfId="1012" xr:uid="{00000000-0005-0000-0000-0000F1030000}"/>
    <cellStyle name="Celda vinculada 8" xfId="1013" xr:uid="{00000000-0005-0000-0000-0000F2030000}"/>
    <cellStyle name="Celda vinculada 9" xfId="1014" xr:uid="{00000000-0005-0000-0000-0000F3030000}"/>
    <cellStyle name="Encabezado 4 10" xfId="1015" xr:uid="{00000000-0005-0000-0000-0000F4030000}"/>
    <cellStyle name="Encabezado 4 11" xfId="1016" xr:uid="{00000000-0005-0000-0000-0000F5030000}"/>
    <cellStyle name="Encabezado 4 12" xfId="1017" xr:uid="{00000000-0005-0000-0000-0000F6030000}"/>
    <cellStyle name="Encabezado 4 13" xfId="1018" xr:uid="{00000000-0005-0000-0000-0000F7030000}"/>
    <cellStyle name="Encabezado 4 14" xfId="1019" xr:uid="{00000000-0005-0000-0000-0000F8030000}"/>
    <cellStyle name="Encabezado 4 15" xfId="1020" xr:uid="{00000000-0005-0000-0000-0000F9030000}"/>
    <cellStyle name="Encabezado 4 16" xfId="1021" xr:uid="{00000000-0005-0000-0000-0000FA030000}"/>
    <cellStyle name="Encabezado 4 17" xfId="1022" xr:uid="{00000000-0005-0000-0000-0000FB030000}"/>
    <cellStyle name="Encabezado 4 18" xfId="1023" xr:uid="{00000000-0005-0000-0000-0000FC030000}"/>
    <cellStyle name="Encabezado 4 19" xfId="1024" xr:uid="{00000000-0005-0000-0000-0000FD030000}"/>
    <cellStyle name="Encabezado 4 2" xfId="1025" xr:uid="{00000000-0005-0000-0000-0000FE030000}"/>
    <cellStyle name="Encabezado 4 20" xfId="1026" xr:uid="{00000000-0005-0000-0000-0000FF030000}"/>
    <cellStyle name="Encabezado 4 21" xfId="1027" xr:uid="{00000000-0005-0000-0000-000000040000}"/>
    <cellStyle name="Encabezado 4 22" xfId="1028" xr:uid="{00000000-0005-0000-0000-000001040000}"/>
    <cellStyle name="Encabezado 4 23" xfId="1029" xr:uid="{00000000-0005-0000-0000-000002040000}"/>
    <cellStyle name="Encabezado 4 24" xfId="1030" xr:uid="{00000000-0005-0000-0000-000003040000}"/>
    <cellStyle name="Encabezado 4 25" xfId="1031" xr:uid="{00000000-0005-0000-0000-000004040000}"/>
    <cellStyle name="Encabezado 4 26" xfId="1032" xr:uid="{00000000-0005-0000-0000-000005040000}"/>
    <cellStyle name="Encabezado 4 27" xfId="1033" xr:uid="{00000000-0005-0000-0000-000006040000}"/>
    <cellStyle name="Encabezado 4 28" xfId="1034" xr:uid="{00000000-0005-0000-0000-000007040000}"/>
    <cellStyle name="Encabezado 4 29" xfId="1035" xr:uid="{00000000-0005-0000-0000-000008040000}"/>
    <cellStyle name="Encabezado 4 3" xfId="1036" xr:uid="{00000000-0005-0000-0000-000009040000}"/>
    <cellStyle name="Encabezado 4 30" xfId="1037" xr:uid="{00000000-0005-0000-0000-00000A040000}"/>
    <cellStyle name="Encabezado 4 31" xfId="1038" xr:uid="{00000000-0005-0000-0000-00000B040000}"/>
    <cellStyle name="Encabezado 4 32" xfId="1039" xr:uid="{00000000-0005-0000-0000-00000C040000}"/>
    <cellStyle name="Encabezado 4 33" xfId="1040" xr:uid="{00000000-0005-0000-0000-00000D040000}"/>
    <cellStyle name="Encabezado 4 34" xfId="1041" xr:uid="{00000000-0005-0000-0000-00000E040000}"/>
    <cellStyle name="Encabezado 4 35" xfId="1042" xr:uid="{00000000-0005-0000-0000-00000F040000}"/>
    <cellStyle name="Encabezado 4 36" xfId="1043" xr:uid="{00000000-0005-0000-0000-000010040000}"/>
    <cellStyle name="Encabezado 4 37" xfId="1044" xr:uid="{00000000-0005-0000-0000-000011040000}"/>
    <cellStyle name="Encabezado 4 38" xfId="1045" xr:uid="{00000000-0005-0000-0000-000012040000}"/>
    <cellStyle name="Encabezado 4 39" xfId="1046" xr:uid="{00000000-0005-0000-0000-000013040000}"/>
    <cellStyle name="Encabezado 4 4" xfId="1047" xr:uid="{00000000-0005-0000-0000-000014040000}"/>
    <cellStyle name="Encabezado 4 40" xfId="1048" xr:uid="{00000000-0005-0000-0000-000015040000}"/>
    <cellStyle name="Encabezado 4 41" xfId="1049" xr:uid="{00000000-0005-0000-0000-000016040000}"/>
    <cellStyle name="Encabezado 4 42" xfId="1050" xr:uid="{00000000-0005-0000-0000-000017040000}"/>
    <cellStyle name="Encabezado 4 43" xfId="1051" xr:uid="{00000000-0005-0000-0000-000018040000}"/>
    <cellStyle name="Encabezado 4 44" xfId="1052" xr:uid="{00000000-0005-0000-0000-000019040000}"/>
    <cellStyle name="Encabezado 4 45" xfId="1053" xr:uid="{00000000-0005-0000-0000-00001A040000}"/>
    <cellStyle name="Encabezado 4 46" xfId="1054" xr:uid="{00000000-0005-0000-0000-00001B040000}"/>
    <cellStyle name="Encabezado 4 47" xfId="1055" xr:uid="{00000000-0005-0000-0000-00001C040000}"/>
    <cellStyle name="Encabezado 4 5" xfId="1056" xr:uid="{00000000-0005-0000-0000-00001D040000}"/>
    <cellStyle name="Encabezado 4 6" xfId="1057" xr:uid="{00000000-0005-0000-0000-00001E040000}"/>
    <cellStyle name="Encabezado 4 7" xfId="1058" xr:uid="{00000000-0005-0000-0000-00001F040000}"/>
    <cellStyle name="Encabezado 4 8" xfId="1059" xr:uid="{00000000-0005-0000-0000-000020040000}"/>
    <cellStyle name="Encabezado 4 9" xfId="1060" xr:uid="{00000000-0005-0000-0000-000021040000}"/>
    <cellStyle name="Énfasis1 10" xfId="1061" xr:uid="{00000000-0005-0000-0000-000022040000}"/>
    <cellStyle name="Énfasis1 11" xfId="1062" xr:uid="{00000000-0005-0000-0000-000023040000}"/>
    <cellStyle name="Énfasis1 12" xfId="1063" xr:uid="{00000000-0005-0000-0000-000024040000}"/>
    <cellStyle name="Énfasis1 13" xfId="1064" xr:uid="{00000000-0005-0000-0000-000025040000}"/>
    <cellStyle name="Énfasis1 14" xfId="1065" xr:uid="{00000000-0005-0000-0000-000026040000}"/>
    <cellStyle name="Énfasis1 15" xfId="1066" xr:uid="{00000000-0005-0000-0000-000027040000}"/>
    <cellStyle name="Énfasis1 16" xfId="1067" xr:uid="{00000000-0005-0000-0000-000028040000}"/>
    <cellStyle name="Énfasis1 17" xfId="1068" xr:uid="{00000000-0005-0000-0000-000029040000}"/>
    <cellStyle name="Énfasis1 18" xfId="1069" xr:uid="{00000000-0005-0000-0000-00002A040000}"/>
    <cellStyle name="Énfasis1 19" xfId="1070" xr:uid="{00000000-0005-0000-0000-00002B040000}"/>
    <cellStyle name="Énfasis1 2" xfId="1071" xr:uid="{00000000-0005-0000-0000-00002C040000}"/>
    <cellStyle name="Énfasis1 20" xfId="1072" xr:uid="{00000000-0005-0000-0000-00002D040000}"/>
    <cellStyle name="Énfasis1 21" xfId="1073" xr:uid="{00000000-0005-0000-0000-00002E040000}"/>
    <cellStyle name="Énfasis1 22" xfId="1074" xr:uid="{00000000-0005-0000-0000-00002F040000}"/>
    <cellStyle name="Énfasis1 23" xfId="1075" xr:uid="{00000000-0005-0000-0000-000030040000}"/>
    <cellStyle name="Énfasis1 24" xfId="1076" xr:uid="{00000000-0005-0000-0000-000031040000}"/>
    <cellStyle name="Énfasis1 25" xfId="1077" xr:uid="{00000000-0005-0000-0000-000032040000}"/>
    <cellStyle name="Énfasis1 26" xfId="1078" xr:uid="{00000000-0005-0000-0000-000033040000}"/>
    <cellStyle name="Énfasis1 27" xfId="1079" xr:uid="{00000000-0005-0000-0000-000034040000}"/>
    <cellStyle name="Énfasis1 28" xfId="1080" xr:uid="{00000000-0005-0000-0000-000035040000}"/>
    <cellStyle name="Énfasis1 29" xfId="1081" xr:uid="{00000000-0005-0000-0000-000036040000}"/>
    <cellStyle name="Énfasis1 3" xfId="1082" xr:uid="{00000000-0005-0000-0000-000037040000}"/>
    <cellStyle name="Énfasis1 30" xfId="1083" xr:uid="{00000000-0005-0000-0000-000038040000}"/>
    <cellStyle name="Énfasis1 31" xfId="1084" xr:uid="{00000000-0005-0000-0000-000039040000}"/>
    <cellStyle name="Énfasis1 32" xfId="1085" xr:uid="{00000000-0005-0000-0000-00003A040000}"/>
    <cellStyle name="Énfasis1 33" xfId="1086" xr:uid="{00000000-0005-0000-0000-00003B040000}"/>
    <cellStyle name="Énfasis1 34" xfId="1087" xr:uid="{00000000-0005-0000-0000-00003C040000}"/>
    <cellStyle name="Énfasis1 35" xfId="1088" xr:uid="{00000000-0005-0000-0000-00003D040000}"/>
    <cellStyle name="Énfasis1 36" xfId="1089" xr:uid="{00000000-0005-0000-0000-00003E040000}"/>
    <cellStyle name="Énfasis1 37" xfId="1090" xr:uid="{00000000-0005-0000-0000-00003F040000}"/>
    <cellStyle name="Énfasis1 38" xfId="1091" xr:uid="{00000000-0005-0000-0000-000040040000}"/>
    <cellStyle name="Énfasis1 39" xfId="1092" xr:uid="{00000000-0005-0000-0000-000041040000}"/>
    <cellStyle name="Énfasis1 4" xfId="1093" xr:uid="{00000000-0005-0000-0000-000042040000}"/>
    <cellStyle name="Énfasis1 40" xfId="1094" xr:uid="{00000000-0005-0000-0000-000043040000}"/>
    <cellStyle name="Énfasis1 41" xfId="1095" xr:uid="{00000000-0005-0000-0000-000044040000}"/>
    <cellStyle name="Énfasis1 42" xfId="1096" xr:uid="{00000000-0005-0000-0000-000045040000}"/>
    <cellStyle name="Énfasis1 43" xfId="1097" xr:uid="{00000000-0005-0000-0000-000046040000}"/>
    <cellStyle name="Énfasis1 44" xfId="1098" xr:uid="{00000000-0005-0000-0000-000047040000}"/>
    <cellStyle name="Énfasis1 45" xfId="1099" xr:uid="{00000000-0005-0000-0000-000048040000}"/>
    <cellStyle name="Énfasis1 46" xfId="1100" xr:uid="{00000000-0005-0000-0000-000049040000}"/>
    <cellStyle name="Énfasis1 47" xfId="1101" xr:uid="{00000000-0005-0000-0000-00004A040000}"/>
    <cellStyle name="Énfasis1 5" xfId="1102" xr:uid="{00000000-0005-0000-0000-00004B040000}"/>
    <cellStyle name="Énfasis1 6" xfId="1103" xr:uid="{00000000-0005-0000-0000-00004C040000}"/>
    <cellStyle name="Énfasis1 7" xfId="1104" xr:uid="{00000000-0005-0000-0000-00004D040000}"/>
    <cellStyle name="Énfasis1 8" xfId="1105" xr:uid="{00000000-0005-0000-0000-00004E040000}"/>
    <cellStyle name="Énfasis1 9" xfId="1106" xr:uid="{00000000-0005-0000-0000-00004F040000}"/>
    <cellStyle name="Énfasis2 10" xfId="1107" xr:uid="{00000000-0005-0000-0000-000050040000}"/>
    <cellStyle name="Énfasis2 11" xfId="1108" xr:uid="{00000000-0005-0000-0000-000051040000}"/>
    <cellStyle name="Énfasis2 12" xfId="1109" xr:uid="{00000000-0005-0000-0000-000052040000}"/>
    <cellStyle name="Énfasis2 13" xfId="1110" xr:uid="{00000000-0005-0000-0000-000053040000}"/>
    <cellStyle name="Énfasis2 14" xfId="1111" xr:uid="{00000000-0005-0000-0000-000054040000}"/>
    <cellStyle name="Énfasis2 15" xfId="1112" xr:uid="{00000000-0005-0000-0000-000055040000}"/>
    <cellStyle name="Énfasis2 16" xfId="1113" xr:uid="{00000000-0005-0000-0000-000056040000}"/>
    <cellStyle name="Énfasis2 17" xfId="1114" xr:uid="{00000000-0005-0000-0000-000057040000}"/>
    <cellStyle name="Énfasis2 18" xfId="1115" xr:uid="{00000000-0005-0000-0000-000058040000}"/>
    <cellStyle name="Énfasis2 19" xfId="1116" xr:uid="{00000000-0005-0000-0000-000059040000}"/>
    <cellStyle name="Énfasis2 2" xfId="1117" xr:uid="{00000000-0005-0000-0000-00005A040000}"/>
    <cellStyle name="Énfasis2 20" xfId="1118" xr:uid="{00000000-0005-0000-0000-00005B040000}"/>
    <cellStyle name="Énfasis2 21" xfId="1119" xr:uid="{00000000-0005-0000-0000-00005C040000}"/>
    <cellStyle name="Énfasis2 22" xfId="1120" xr:uid="{00000000-0005-0000-0000-00005D040000}"/>
    <cellStyle name="Énfasis2 23" xfId="1121" xr:uid="{00000000-0005-0000-0000-00005E040000}"/>
    <cellStyle name="Énfasis2 24" xfId="1122" xr:uid="{00000000-0005-0000-0000-00005F040000}"/>
    <cellStyle name="Énfasis2 25" xfId="1123" xr:uid="{00000000-0005-0000-0000-000060040000}"/>
    <cellStyle name="Énfasis2 26" xfId="1124" xr:uid="{00000000-0005-0000-0000-000061040000}"/>
    <cellStyle name="Énfasis2 27" xfId="1125" xr:uid="{00000000-0005-0000-0000-000062040000}"/>
    <cellStyle name="Énfasis2 28" xfId="1126" xr:uid="{00000000-0005-0000-0000-000063040000}"/>
    <cellStyle name="Énfasis2 29" xfId="1127" xr:uid="{00000000-0005-0000-0000-000064040000}"/>
    <cellStyle name="Énfasis2 3" xfId="1128" xr:uid="{00000000-0005-0000-0000-000065040000}"/>
    <cellStyle name="Énfasis2 30" xfId="1129" xr:uid="{00000000-0005-0000-0000-000066040000}"/>
    <cellStyle name="Énfasis2 31" xfId="1130" xr:uid="{00000000-0005-0000-0000-000067040000}"/>
    <cellStyle name="Énfasis2 32" xfId="1131" xr:uid="{00000000-0005-0000-0000-000068040000}"/>
    <cellStyle name="Énfasis2 33" xfId="1132" xr:uid="{00000000-0005-0000-0000-000069040000}"/>
    <cellStyle name="Énfasis2 34" xfId="1133" xr:uid="{00000000-0005-0000-0000-00006A040000}"/>
    <cellStyle name="Énfasis2 35" xfId="1134" xr:uid="{00000000-0005-0000-0000-00006B040000}"/>
    <cellStyle name="Énfasis2 36" xfId="1135" xr:uid="{00000000-0005-0000-0000-00006C040000}"/>
    <cellStyle name="Énfasis2 37" xfId="1136" xr:uid="{00000000-0005-0000-0000-00006D040000}"/>
    <cellStyle name="Énfasis2 38" xfId="1137" xr:uid="{00000000-0005-0000-0000-00006E040000}"/>
    <cellStyle name="Énfasis2 39" xfId="1138" xr:uid="{00000000-0005-0000-0000-00006F040000}"/>
    <cellStyle name="Énfasis2 4" xfId="1139" xr:uid="{00000000-0005-0000-0000-000070040000}"/>
    <cellStyle name="Énfasis2 40" xfId="1140" xr:uid="{00000000-0005-0000-0000-000071040000}"/>
    <cellStyle name="Énfasis2 41" xfId="1141" xr:uid="{00000000-0005-0000-0000-000072040000}"/>
    <cellStyle name="Énfasis2 42" xfId="1142" xr:uid="{00000000-0005-0000-0000-000073040000}"/>
    <cellStyle name="Énfasis2 43" xfId="1143" xr:uid="{00000000-0005-0000-0000-000074040000}"/>
    <cellStyle name="Énfasis2 44" xfId="1144" xr:uid="{00000000-0005-0000-0000-000075040000}"/>
    <cellStyle name="Énfasis2 45" xfId="1145" xr:uid="{00000000-0005-0000-0000-000076040000}"/>
    <cellStyle name="Énfasis2 46" xfId="1146" xr:uid="{00000000-0005-0000-0000-000077040000}"/>
    <cellStyle name="Énfasis2 47" xfId="1147" xr:uid="{00000000-0005-0000-0000-000078040000}"/>
    <cellStyle name="Énfasis2 5" xfId="1148" xr:uid="{00000000-0005-0000-0000-000079040000}"/>
    <cellStyle name="Énfasis2 6" xfId="1149" xr:uid="{00000000-0005-0000-0000-00007A040000}"/>
    <cellStyle name="Énfasis2 7" xfId="1150" xr:uid="{00000000-0005-0000-0000-00007B040000}"/>
    <cellStyle name="Énfasis2 8" xfId="1151" xr:uid="{00000000-0005-0000-0000-00007C040000}"/>
    <cellStyle name="Énfasis2 9" xfId="1152" xr:uid="{00000000-0005-0000-0000-00007D040000}"/>
    <cellStyle name="Énfasis3 10" xfId="1153" xr:uid="{00000000-0005-0000-0000-00007E040000}"/>
    <cellStyle name="Énfasis3 11" xfId="1154" xr:uid="{00000000-0005-0000-0000-00007F040000}"/>
    <cellStyle name="Énfasis3 12" xfId="1155" xr:uid="{00000000-0005-0000-0000-000080040000}"/>
    <cellStyle name="Énfasis3 13" xfId="1156" xr:uid="{00000000-0005-0000-0000-000081040000}"/>
    <cellStyle name="Énfasis3 14" xfId="1157" xr:uid="{00000000-0005-0000-0000-000082040000}"/>
    <cellStyle name="Énfasis3 15" xfId="1158" xr:uid="{00000000-0005-0000-0000-000083040000}"/>
    <cellStyle name="Énfasis3 16" xfId="1159" xr:uid="{00000000-0005-0000-0000-000084040000}"/>
    <cellStyle name="Énfasis3 17" xfId="1160" xr:uid="{00000000-0005-0000-0000-000085040000}"/>
    <cellStyle name="Énfasis3 18" xfId="1161" xr:uid="{00000000-0005-0000-0000-000086040000}"/>
    <cellStyle name="Énfasis3 19" xfId="1162" xr:uid="{00000000-0005-0000-0000-000087040000}"/>
    <cellStyle name="Énfasis3 2" xfId="1163" xr:uid="{00000000-0005-0000-0000-000088040000}"/>
    <cellStyle name="Énfasis3 20" xfId="1164" xr:uid="{00000000-0005-0000-0000-000089040000}"/>
    <cellStyle name="Énfasis3 21" xfId="1165" xr:uid="{00000000-0005-0000-0000-00008A040000}"/>
    <cellStyle name="Énfasis3 22" xfId="1166" xr:uid="{00000000-0005-0000-0000-00008B040000}"/>
    <cellStyle name="Énfasis3 23" xfId="1167" xr:uid="{00000000-0005-0000-0000-00008C040000}"/>
    <cellStyle name="Énfasis3 24" xfId="1168" xr:uid="{00000000-0005-0000-0000-00008D040000}"/>
    <cellStyle name="Énfasis3 25" xfId="1169" xr:uid="{00000000-0005-0000-0000-00008E040000}"/>
    <cellStyle name="Énfasis3 26" xfId="1170" xr:uid="{00000000-0005-0000-0000-00008F040000}"/>
    <cellStyle name="Énfasis3 27" xfId="1171" xr:uid="{00000000-0005-0000-0000-000090040000}"/>
    <cellStyle name="Énfasis3 28" xfId="1172" xr:uid="{00000000-0005-0000-0000-000091040000}"/>
    <cellStyle name="Énfasis3 29" xfId="1173" xr:uid="{00000000-0005-0000-0000-000092040000}"/>
    <cellStyle name="Énfasis3 3" xfId="1174" xr:uid="{00000000-0005-0000-0000-000093040000}"/>
    <cellStyle name="Énfasis3 30" xfId="1175" xr:uid="{00000000-0005-0000-0000-000094040000}"/>
    <cellStyle name="Énfasis3 31" xfId="1176" xr:uid="{00000000-0005-0000-0000-000095040000}"/>
    <cellStyle name="Énfasis3 32" xfId="1177" xr:uid="{00000000-0005-0000-0000-000096040000}"/>
    <cellStyle name="Énfasis3 33" xfId="1178" xr:uid="{00000000-0005-0000-0000-000097040000}"/>
    <cellStyle name="Énfasis3 34" xfId="1179" xr:uid="{00000000-0005-0000-0000-000098040000}"/>
    <cellStyle name="Énfasis3 35" xfId="1180" xr:uid="{00000000-0005-0000-0000-000099040000}"/>
    <cellStyle name="Énfasis3 36" xfId="1181" xr:uid="{00000000-0005-0000-0000-00009A040000}"/>
    <cellStyle name="Énfasis3 37" xfId="1182" xr:uid="{00000000-0005-0000-0000-00009B040000}"/>
    <cellStyle name="Énfasis3 38" xfId="1183" xr:uid="{00000000-0005-0000-0000-00009C040000}"/>
    <cellStyle name="Énfasis3 39" xfId="1184" xr:uid="{00000000-0005-0000-0000-00009D040000}"/>
    <cellStyle name="Énfasis3 4" xfId="1185" xr:uid="{00000000-0005-0000-0000-00009E040000}"/>
    <cellStyle name="Énfasis3 40" xfId="1186" xr:uid="{00000000-0005-0000-0000-00009F040000}"/>
    <cellStyle name="Énfasis3 41" xfId="1187" xr:uid="{00000000-0005-0000-0000-0000A0040000}"/>
    <cellStyle name="Énfasis3 42" xfId="1188" xr:uid="{00000000-0005-0000-0000-0000A1040000}"/>
    <cellStyle name="Énfasis3 43" xfId="1189" xr:uid="{00000000-0005-0000-0000-0000A2040000}"/>
    <cellStyle name="Énfasis3 44" xfId="1190" xr:uid="{00000000-0005-0000-0000-0000A3040000}"/>
    <cellStyle name="Énfasis3 45" xfId="1191" xr:uid="{00000000-0005-0000-0000-0000A4040000}"/>
    <cellStyle name="Énfasis3 46" xfId="1192" xr:uid="{00000000-0005-0000-0000-0000A5040000}"/>
    <cellStyle name="Énfasis3 47" xfId="1193" xr:uid="{00000000-0005-0000-0000-0000A6040000}"/>
    <cellStyle name="Énfasis3 5" xfId="1194" xr:uid="{00000000-0005-0000-0000-0000A7040000}"/>
    <cellStyle name="Énfasis3 6" xfId="1195" xr:uid="{00000000-0005-0000-0000-0000A8040000}"/>
    <cellStyle name="Énfasis3 7" xfId="1196" xr:uid="{00000000-0005-0000-0000-0000A9040000}"/>
    <cellStyle name="Énfasis3 8" xfId="1197" xr:uid="{00000000-0005-0000-0000-0000AA040000}"/>
    <cellStyle name="Énfasis3 9" xfId="1198" xr:uid="{00000000-0005-0000-0000-0000AB040000}"/>
    <cellStyle name="Énfasis4 10" xfId="1199" xr:uid="{00000000-0005-0000-0000-0000AC040000}"/>
    <cellStyle name="Énfasis4 11" xfId="1200" xr:uid="{00000000-0005-0000-0000-0000AD040000}"/>
    <cellStyle name="Énfasis4 12" xfId="1201" xr:uid="{00000000-0005-0000-0000-0000AE040000}"/>
    <cellStyle name="Énfasis4 13" xfId="1202" xr:uid="{00000000-0005-0000-0000-0000AF040000}"/>
    <cellStyle name="Énfasis4 14" xfId="1203" xr:uid="{00000000-0005-0000-0000-0000B0040000}"/>
    <cellStyle name="Énfasis4 15" xfId="1204" xr:uid="{00000000-0005-0000-0000-0000B1040000}"/>
    <cellStyle name="Énfasis4 16" xfId="1205" xr:uid="{00000000-0005-0000-0000-0000B2040000}"/>
    <cellStyle name="Énfasis4 17" xfId="1206" xr:uid="{00000000-0005-0000-0000-0000B3040000}"/>
    <cellStyle name="Énfasis4 18" xfId="1207" xr:uid="{00000000-0005-0000-0000-0000B4040000}"/>
    <cellStyle name="Énfasis4 19" xfId="1208" xr:uid="{00000000-0005-0000-0000-0000B5040000}"/>
    <cellStyle name="Énfasis4 2" xfId="1209" xr:uid="{00000000-0005-0000-0000-0000B6040000}"/>
    <cellStyle name="Énfasis4 20" xfId="1210" xr:uid="{00000000-0005-0000-0000-0000B7040000}"/>
    <cellStyle name="Énfasis4 21" xfId="1211" xr:uid="{00000000-0005-0000-0000-0000B8040000}"/>
    <cellStyle name="Énfasis4 22" xfId="1212" xr:uid="{00000000-0005-0000-0000-0000B9040000}"/>
    <cellStyle name="Énfasis4 23" xfId="1213" xr:uid="{00000000-0005-0000-0000-0000BA040000}"/>
    <cellStyle name="Énfasis4 24" xfId="1214" xr:uid="{00000000-0005-0000-0000-0000BB040000}"/>
    <cellStyle name="Énfasis4 25" xfId="1215" xr:uid="{00000000-0005-0000-0000-0000BC040000}"/>
    <cellStyle name="Énfasis4 26" xfId="1216" xr:uid="{00000000-0005-0000-0000-0000BD040000}"/>
    <cellStyle name="Énfasis4 27" xfId="1217" xr:uid="{00000000-0005-0000-0000-0000BE040000}"/>
    <cellStyle name="Énfasis4 28" xfId="1218" xr:uid="{00000000-0005-0000-0000-0000BF040000}"/>
    <cellStyle name="Énfasis4 29" xfId="1219" xr:uid="{00000000-0005-0000-0000-0000C0040000}"/>
    <cellStyle name="Énfasis4 3" xfId="1220" xr:uid="{00000000-0005-0000-0000-0000C1040000}"/>
    <cellStyle name="Énfasis4 30" xfId="1221" xr:uid="{00000000-0005-0000-0000-0000C2040000}"/>
    <cellStyle name="Énfasis4 31" xfId="1222" xr:uid="{00000000-0005-0000-0000-0000C3040000}"/>
    <cellStyle name="Énfasis4 32" xfId="1223" xr:uid="{00000000-0005-0000-0000-0000C4040000}"/>
    <cellStyle name="Énfasis4 33" xfId="1224" xr:uid="{00000000-0005-0000-0000-0000C5040000}"/>
    <cellStyle name="Énfasis4 34" xfId="1225" xr:uid="{00000000-0005-0000-0000-0000C6040000}"/>
    <cellStyle name="Énfasis4 35" xfId="1226" xr:uid="{00000000-0005-0000-0000-0000C7040000}"/>
    <cellStyle name="Énfasis4 36" xfId="1227" xr:uid="{00000000-0005-0000-0000-0000C8040000}"/>
    <cellStyle name="Énfasis4 37" xfId="1228" xr:uid="{00000000-0005-0000-0000-0000C9040000}"/>
    <cellStyle name="Énfasis4 38" xfId="1229" xr:uid="{00000000-0005-0000-0000-0000CA040000}"/>
    <cellStyle name="Énfasis4 39" xfId="1230" xr:uid="{00000000-0005-0000-0000-0000CB040000}"/>
    <cellStyle name="Énfasis4 4" xfId="1231" xr:uid="{00000000-0005-0000-0000-0000CC040000}"/>
    <cellStyle name="Énfasis4 40" xfId="1232" xr:uid="{00000000-0005-0000-0000-0000CD040000}"/>
    <cellStyle name="Énfasis4 41" xfId="1233" xr:uid="{00000000-0005-0000-0000-0000CE040000}"/>
    <cellStyle name="Énfasis4 42" xfId="1234" xr:uid="{00000000-0005-0000-0000-0000CF040000}"/>
    <cellStyle name="Énfasis4 43" xfId="1235" xr:uid="{00000000-0005-0000-0000-0000D0040000}"/>
    <cellStyle name="Énfasis4 44" xfId="1236" xr:uid="{00000000-0005-0000-0000-0000D1040000}"/>
    <cellStyle name="Énfasis4 45" xfId="1237" xr:uid="{00000000-0005-0000-0000-0000D2040000}"/>
    <cellStyle name="Énfasis4 46" xfId="1238" xr:uid="{00000000-0005-0000-0000-0000D3040000}"/>
    <cellStyle name="Énfasis4 47" xfId="1239" xr:uid="{00000000-0005-0000-0000-0000D4040000}"/>
    <cellStyle name="Énfasis4 5" xfId="1240" xr:uid="{00000000-0005-0000-0000-0000D5040000}"/>
    <cellStyle name="Énfasis4 6" xfId="1241" xr:uid="{00000000-0005-0000-0000-0000D6040000}"/>
    <cellStyle name="Énfasis4 7" xfId="1242" xr:uid="{00000000-0005-0000-0000-0000D7040000}"/>
    <cellStyle name="Énfasis4 8" xfId="1243" xr:uid="{00000000-0005-0000-0000-0000D8040000}"/>
    <cellStyle name="Énfasis4 9" xfId="1244" xr:uid="{00000000-0005-0000-0000-0000D9040000}"/>
    <cellStyle name="Énfasis5 10" xfId="1245" xr:uid="{00000000-0005-0000-0000-0000DA040000}"/>
    <cellStyle name="Énfasis5 11" xfId="1246" xr:uid="{00000000-0005-0000-0000-0000DB040000}"/>
    <cellStyle name="Énfasis5 12" xfId="1247" xr:uid="{00000000-0005-0000-0000-0000DC040000}"/>
    <cellStyle name="Énfasis5 13" xfId="1248" xr:uid="{00000000-0005-0000-0000-0000DD040000}"/>
    <cellStyle name="Énfasis5 14" xfId="1249" xr:uid="{00000000-0005-0000-0000-0000DE040000}"/>
    <cellStyle name="Énfasis5 15" xfId="1250" xr:uid="{00000000-0005-0000-0000-0000DF040000}"/>
    <cellStyle name="Énfasis5 16" xfId="1251" xr:uid="{00000000-0005-0000-0000-0000E0040000}"/>
    <cellStyle name="Énfasis5 17" xfId="1252" xr:uid="{00000000-0005-0000-0000-0000E1040000}"/>
    <cellStyle name="Énfasis5 18" xfId="1253" xr:uid="{00000000-0005-0000-0000-0000E2040000}"/>
    <cellStyle name="Énfasis5 19" xfId="1254" xr:uid="{00000000-0005-0000-0000-0000E3040000}"/>
    <cellStyle name="Énfasis5 2" xfId="1255" xr:uid="{00000000-0005-0000-0000-0000E4040000}"/>
    <cellStyle name="Énfasis5 20" xfId="1256" xr:uid="{00000000-0005-0000-0000-0000E5040000}"/>
    <cellStyle name="Énfasis5 21" xfId="1257" xr:uid="{00000000-0005-0000-0000-0000E6040000}"/>
    <cellStyle name="Énfasis5 22" xfId="1258" xr:uid="{00000000-0005-0000-0000-0000E7040000}"/>
    <cellStyle name="Énfasis5 23" xfId="1259" xr:uid="{00000000-0005-0000-0000-0000E8040000}"/>
    <cellStyle name="Énfasis5 24" xfId="1260" xr:uid="{00000000-0005-0000-0000-0000E9040000}"/>
    <cellStyle name="Énfasis5 25" xfId="1261" xr:uid="{00000000-0005-0000-0000-0000EA040000}"/>
    <cellStyle name="Énfasis5 26" xfId="1262" xr:uid="{00000000-0005-0000-0000-0000EB040000}"/>
    <cellStyle name="Énfasis5 27" xfId="1263" xr:uid="{00000000-0005-0000-0000-0000EC040000}"/>
    <cellStyle name="Énfasis5 28" xfId="1264" xr:uid="{00000000-0005-0000-0000-0000ED040000}"/>
    <cellStyle name="Énfasis5 29" xfId="1265" xr:uid="{00000000-0005-0000-0000-0000EE040000}"/>
    <cellStyle name="Énfasis5 3" xfId="1266" xr:uid="{00000000-0005-0000-0000-0000EF040000}"/>
    <cellStyle name="Énfasis5 30" xfId="1267" xr:uid="{00000000-0005-0000-0000-0000F0040000}"/>
    <cellStyle name="Énfasis5 31" xfId="1268" xr:uid="{00000000-0005-0000-0000-0000F1040000}"/>
    <cellStyle name="Énfasis5 32" xfId="1269" xr:uid="{00000000-0005-0000-0000-0000F2040000}"/>
    <cellStyle name="Énfasis5 33" xfId="1270" xr:uid="{00000000-0005-0000-0000-0000F3040000}"/>
    <cellStyle name="Énfasis5 34" xfId="1271" xr:uid="{00000000-0005-0000-0000-0000F4040000}"/>
    <cellStyle name="Énfasis5 35" xfId="1272" xr:uid="{00000000-0005-0000-0000-0000F5040000}"/>
    <cellStyle name="Énfasis5 36" xfId="1273" xr:uid="{00000000-0005-0000-0000-0000F6040000}"/>
    <cellStyle name="Énfasis5 37" xfId="1274" xr:uid="{00000000-0005-0000-0000-0000F7040000}"/>
    <cellStyle name="Énfasis5 38" xfId="1275" xr:uid="{00000000-0005-0000-0000-0000F8040000}"/>
    <cellStyle name="Énfasis5 39" xfId="1276" xr:uid="{00000000-0005-0000-0000-0000F9040000}"/>
    <cellStyle name="Énfasis5 4" xfId="1277" xr:uid="{00000000-0005-0000-0000-0000FA040000}"/>
    <cellStyle name="Énfasis5 40" xfId="1278" xr:uid="{00000000-0005-0000-0000-0000FB040000}"/>
    <cellStyle name="Énfasis5 41" xfId="1279" xr:uid="{00000000-0005-0000-0000-0000FC040000}"/>
    <cellStyle name="Énfasis5 42" xfId="1280" xr:uid="{00000000-0005-0000-0000-0000FD040000}"/>
    <cellStyle name="Énfasis5 43" xfId="1281" xr:uid="{00000000-0005-0000-0000-0000FE040000}"/>
    <cellStyle name="Énfasis5 44" xfId="1282" xr:uid="{00000000-0005-0000-0000-0000FF040000}"/>
    <cellStyle name="Énfasis5 45" xfId="1283" xr:uid="{00000000-0005-0000-0000-000000050000}"/>
    <cellStyle name="Énfasis5 46" xfId="1284" xr:uid="{00000000-0005-0000-0000-000001050000}"/>
    <cellStyle name="Énfasis5 47" xfId="1285" xr:uid="{00000000-0005-0000-0000-000002050000}"/>
    <cellStyle name="Énfasis5 5" xfId="1286" xr:uid="{00000000-0005-0000-0000-000003050000}"/>
    <cellStyle name="Énfasis5 6" xfId="1287" xr:uid="{00000000-0005-0000-0000-000004050000}"/>
    <cellStyle name="Énfasis5 7" xfId="1288" xr:uid="{00000000-0005-0000-0000-000005050000}"/>
    <cellStyle name="Énfasis5 8" xfId="1289" xr:uid="{00000000-0005-0000-0000-000006050000}"/>
    <cellStyle name="Énfasis5 9" xfId="1290" xr:uid="{00000000-0005-0000-0000-000007050000}"/>
    <cellStyle name="Énfasis6 10" xfId="1291" xr:uid="{00000000-0005-0000-0000-000008050000}"/>
    <cellStyle name="Énfasis6 11" xfId="1292" xr:uid="{00000000-0005-0000-0000-000009050000}"/>
    <cellStyle name="Énfasis6 12" xfId="1293" xr:uid="{00000000-0005-0000-0000-00000A050000}"/>
    <cellStyle name="Énfasis6 13" xfId="1294" xr:uid="{00000000-0005-0000-0000-00000B050000}"/>
    <cellStyle name="Énfasis6 14" xfId="1295" xr:uid="{00000000-0005-0000-0000-00000C050000}"/>
    <cellStyle name="Énfasis6 15" xfId="1296" xr:uid="{00000000-0005-0000-0000-00000D050000}"/>
    <cellStyle name="Énfasis6 16" xfId="1297" xr:uid="{00000000-0005-0000-0000-00000E050000}"/>
    <cellStyle name="Énfasis6 17" xfId="1298" xr:uid="{00000000-0005-0000-0000-00000F050000}"/>
    <cellStyle name="Énfasis6 18" xfId="1299" xr:uid="{00000000-0005-0000-0000-000010050000}"/>
    <cellStyle name="Énfasis6 19" xfId="1300" xr:uid="{00000000-0005-0000-0000-000011050000}"/>
    <cellStyle name="Énfasis6 2" xfId="1301" xr:uid="{00000000-0005-0000-0000-000012050000}"/>
    <cellStyle name="Énfasis6 20" xfId="1302" xr:uid="{00000000-0005-0000-0000-000013050000}"/>
    <cellStyle name="Énfasis6 21" xfId="1303" xr:uid="{00000000-0005-0000-0000-000014050000}"/>
    <cellStyle name="Énfasis6 22" xfId="1304" xr:uid="{00000000-0005-0000-0000-000015050000}"/>
    <cellStyle name="Énfasis6 23" xfId="1305" xr:uid="{00000000-0005-0000-0000-000016050000}"/>
    <cellStyle name="Énfasis6 24" xfId="1306" xr:uid="{00000000-0005-0000-0000-000017050000}"/>
    <cellStyle name="Énfasis6 25" xfId="1307" xr:uid="{00000000-0005-0000-0000-000018050000}"/>
    <cellStyle name="Énfasis6 26" xfId="1308" xr:uid="{00000000-0005-0000-0000-000019050000}"/>
    <cellStyle name="Énfasis6 27" xfId="1309" xr:uid="{00000000-0005-0000-0000-00001A050000}"/>
    <cellStyle name="Énfasis6 28" xfId="1310" xr:uid="{00000000-0005-0000-0000-00001B050000}"/>
    <cellStyle name="Énfasis6 29" xfId="1311" xr:uid="{00000000-0005-0000-0000-00001C050000}"/>
    <cellStyle name="Énfasis6 3" xfId="1312" xr:uid="{00000000-0005-0000-0000-00001D050000}"/>
    <cellStyle name="Énfasis6 30" xfId="1313" xr:uid="{00000000-0005-0000-0000-00001E050000}"/>
    <cellStyle name="Énfasis6 31" xfId="1314" xr:uid="{00000000-0005-0000-0000-00001F050000}"/>
    <cellStyle name="Énfasis6 32" xfId="1315" xr:uid="{00000000-0005-0000-0000-000020050000}"/>
    <cellStyle name="Énfasis6 33" xfId="1316" xr:uid="{00000000-0005-0000-0000-000021050000}"/>
    <cellStyle name="Énfasis6 34" xfId="1317" xr:uid="{00000000-0005-0000-0000-000022050000}"/>
    <cellStyle name="Énfasis6 35" xfId="1318" xr:uid="{00000000-0005-0000-0000-000023050000}"/>
    <cellStyle name="Énfasis6 36" xfId="1319" xr:uid="{00000000-0005-0000-0000-000024050000}"/>
    <cellStyle name="Énfasis6 37" xfId="1320" xr:uid="{00000000-0005-0000-0000-000025050000}"/>
    <cellStyle name="Énfasis6 38" xfId="1321" xr:uid="{00000000-0005-0000-0000-000026050000}"/>
    <cellStyle name="Énfasis6 39" xfId="1322" xr:uid="{00000000-0005-0000-0000-000027050000}"/>
    <cellStyle name="Énfasis6 4" xfId="1323" xr:uid="{00000000-0005-0000-0000-000028050000}"/>
    <cellStyle name="Énfasis6 40" xfId="1324" xr:uid="{00000000-0005-0000-0000-000029050000}"/>
    <cellStyle name="Énfasis6 41" xfId="1325" xr:uid="{00000000-0005-0000-0000-00002A050000}"/>
    <cellStyle name="Énfasis6 42" xfId="1326" xr:uid="{00000000-0005-0000-0000-00002B050000}"/>
    <cellStyle name="Énfasis6 43" xfId="1327" xr:uid="{00000000-0005-0000-0000-00002C050000}"/>
    <cellStyle name="Énfasis6 44" xfId="1328" xr:uid="{00000000-0005-0000-0000-00002D050000}"/>
    <cellStyle name="Énfasis6 45" xfId="1329" xr:uid="{00000000-0005-0000-0000-00002E050000}"/>
    <cellStyle name="Énfasis6 46" xfId="1330" xr:uid="{00000000-0005-0000-0000-00002F050000}"/>
    <cellStyle name="Énfasis6 47" xfId="1331" xr:uid="{00000000-0005-0000-0000-000030050000}"/>
    <cellStyle name="Énfasis6 5" xfId="1332" xr:uid="{00000000-0005-0000-0000-000031050000}"/>
    <cellStyle name="Énfasis6 6" xfId="1333" xr:uid="{00000000-0005-0000-0000-000032050000}"/>
    <cellStyle name="Énfasis6 7" xfId="1334" xr:uid="{00000000-0005-0000-0000-000033050000}"/>
    <cellStyle name="Énfasis6 8" xfId="1335" xr:uid="{00000000-0005-0000-0000-000034050000}"/>
    <cellStyle name="Énfasis6 9" xfId="1336" xr:uid="{00000000-0005-0000-0000-000035050000}"/>
    <cellStyle name="Entrada 10" xfId="1337" xr:uid="{00000000-0005-0000-0000-000036050000}"/>
    <cellStyle name="Entrada 11" xfId="1338" xr:uid="{00000000-0005-0000-0000-000037050000}"/>
    <cellStyle name="Entrada 12" xfId="1339" xr:uid="{00000000-0005-0000-0000-000038050000}"/>
    <cellStyle name="Entrada 13" xfId="1340" xr:uid="{00000000-0005-0000-0000-000039050000}"/>
    <cellStyle name="Entrada 14" xfId="1341" xr:uid="{00000000-0005-0000-0000-00003A050000}"/>
    <cellStyle name="Entrada 15" xfId="1342" xr:uid="{00000000-0005-0000-0000-00003B050000}"/>
    <cellStyle name="Entrada 16" xfId="1343" xr:uid="{00000000-0005-0000-0000-00003C050000}"/>
    <cellStyle name="Entrada 17" xfId="1344" xr:uid="{00000000-0005-0000-0000-00003D050000}"/>
    <cellStyle name="Entrada 18" xfId="1345" xr:uid="{00000000-0005-0000-0000-00003E050000}"/>
    <cellStyle name="Entrada 19" xfId="1346" xr:uid="{00000000-0005-0000-0000-00003F050000}"/>
    <cellStyle name="Entrada 2" xfId="1347" xr:uid="{00000000-0005-0000-0000-000040050000}"/>
    <cellStyle name="Entrada 20" xfId="1348" xr:uid="{00000000-0005-0000-0000-000041050000}"/>
    <cellStyle name="Entrada 21" xfId="1349" xr:uid="{00000000-0005-0000-0000-000042050000}"/>
    <cellStyle name="Entrada 22" xfId="1350" xr:uid="{00000000-0005-0000-0000-000043050000}"/>
    <cellStyle name="Entrada 23" xfId="1351" xr:uid="{00000000-0005-0000-0000-000044050000}"/>
    <cellStyle name="Entrada 24" xfId="1352" xr:uid="{00000000-0005-0000-0000-000045050000}"/>
    <cellStyle name="Entrada 25" xfId="1353" xr:uid="{00000000-0005-0000-0000-000046050000}"/>
    <cellStyle name="Entrada 26" xfId="1354" xr:uid="{00000000-0005-0000-0000-000047050000}"/>
    <cellStyle name="Entrada 27" xfId="1355" xr:uid="{00000000-0005-0000-0000-000048050000}"/>
    <cellStyle name="Entrada 28" xfId="1356" xr:uid="{00000000-0005-0000-0000-000049050000}"/>
    <cellStyle name="Entrada 29" xfId="1357" xr:uid="{00000000-0005-0000-0000-00004A050000}"/>
    <cellStyle name="Entrada 3" xfId="1358" xr:uid="{00000000-0005-0000-0000-00004B050000}"/>
    <cellStyle name="Entrada 30" xfId="1359" xr:uid="{00000000-0005-0000-0000-00004C050000}"/>
    <cellStyle name="Entrada 31" xfId="1360" xr:uid="{00000000-0005-0000-0000-00004D050000}"/>
    <cellStyle name="Entrada 32" xfId="1361" xr:uid="{00000000-0005-0000-0000-00004E050000}"/>
    <cellStyle name="Entrada 33" xfId="1362" xr:uid="{00000000-0005-0000-0000-00004F050000}"/>
    <cellStyle name="Entrada 34" xfId="1363" xr:uid="{00000000-0005-0000-0000-000050050000}"/>
    <cellStyle name="Entrada 35" xfId="1364" xr:uid="{00000000-0005-0000-0000-000051050000}"/>
    <cellStyle name="Entrada 36" xfId="1365" xr:uid="{00000000-0005-0000-0000-000052050000}"/>
    <cellStyle name="Entrada 37" xfId="1366" xr:uid="{00000000-0005-0000-0000-000053050000}"/>
    <cellStyle name="Entrada 38" xfId="1367" xr:uid="{00000000-0005-0000-0000-000054050000}"/>
    <cellStyle name="Entrada 39" xfId="1368" xr:uid="{00000000-0005-0000-0000-000055050000}"/>
    <cellStyle name="Entrada 4" xfId="1369" xr:uid="{00000000-0005-0000-0000-000056050000}"/>
    <cellStyle name="Entrada 40" xfId="1370" xr:uid="{00000000-0005-0000-0000-000057050000}"/>
    <cellStyle name="Entrada 41" xfId="1371" xr:uid="{00000000-0005-0000-0000-000058050000}"/>
    <cellStyle name="Entrada 42" xfId="1372" xr:uid="{00000000-0005-0000-0000-000059050000}"/>
    <cellStyle name="Entrada 43" xfId="1373" xr:uid="{00000000-0005-0000-0000-00005A050000}"/>
    <cellStyle name="Entrada 44" xfId="1374" xr:uid="{00000000-0005-0000-0000-00005B050000}"/>
    <cellStyle name="Entrada 45" xfId="1375" xr:uid="{00000000-0005-0000-0000-00005C050000}"/>
    <cellStyle name="Entrada 46" xfId="1376" xr:uid="{00000000-0005-0000-0000-00005D050000}"/>
    <cellStyle name="Entrada 47" xfId="1377" xr:uid="{00000000-0005-0000-0000-00005E050000}"/>
    <cellStyle name="Entrada 5" xfId="1378" xr:uid="{00000000-0005-0000-0000-00005F050000}"/>
    <cellStyle name="Entrada 6" xfId="1379" xr:uid="{00000000-0005-0000-0000-000060050000}"/>
    <cellStyle name="Entrada 7" xfId="1380" xr:uid="{00000000-0005-0000-0000-000061050000}"/>
    <cellStyle name="Entrada 8" xfId="1381" xr:uid="{00000000-0005-0000-0000-000062050000}"/>
    <cellStyle name="Entrada 9" xfId="1382" xr:uid="{00000000-0005-0000-0000-000063050000}"/>
    <cellStyle name="Excel Built-in Normal" xfId="1" xr:uid="{00000000-0005-0000-0000-000064050000}"/>
    <cellStyle name="Excel Built-in Normal 1 1 1 1" xfId="1983" xr:uid="{00000000-0005-0000-0000-000065050000}"/>
    <cellStyle name="Excel Built-in Normal 2" xfId="1986" xr:uid="{C6FF9E70-F0C0-4152-A108-94D5AF37B560}"/>
    <cellStyle name="Incorrecto 10" xfId="1383" xr:uid="{00000000-0005-0000-0000-000066050000}"/>
    <cellStyle name="Incorrecto 11" xfId="1384" xr:uid="{00000000-0005-0000-0000-000067050000}"/>
    <cellStyle name="Incorrecto 12" xfId="1385" xr:uid="{00000000-0005-0000-0000-000068050000}"/>
    <cellStyle name="Incorrecto 13" xfId="1386" xr:uid="{00000000-0005-0000-0000-000069050000}"/>
    <cellStyle name="Incorrecto 14" xfId="1387" xr:uid="{00000000-0005-0000-0000-00006A050000}"/>
    <cellStyle name="Incorrecto 15" xfId="1388" xr:uid="{00000000-0005-0000-0000-00006B050000}"/>
    <cellStyle name="Incorrecto 16" xfId="1389" xr:uid="{00000000-0005-0000-0000-00006C050000}"/>
    <cellStyle name="Incorrecto 17" xfId="1390" xr:uid="{00000000-0005-0000-0000-00006D050000}"/>
    <cellStyle name="Incorrecto 18" xfId="1391" xr:uid="{00000000-0005-0000-0000-00006E050000}"/>
    <cellStyle name="Incorrecto 19" xfId="1392" xr:uid="{00000000-0005-0000-0000-00006F050000}"/>
    <cellStyle name="Incorrecto 2" xfId="1393" xr:uid="{00000000-0005-0000-0000-000070050000}"/>
    <cellStyle name="Incorrecto 20" xfId="1394" xr:uid="{00000000-0005-0000-0000-000071050000}"/>
    <cellStyle name="Incorrecto 21" xfId="1395" xr:uid="{00000000-0005-0000-0000-000072050000}"/>
    <cellStyle name="Incorrecto 22" xfId="1396" xr:uid="{00000000-0005-0000-0000-000073050000}"/>
    <cellStyle name="Incorrecto 23" xfId="1397" xr:uid="{00000000-0005-0000-0000-000074050000}"/>
    <cellStyle name="Incorrecto 24" xfId="1398" xr:uid="{00000000-0005-0000-0000-000075050000}"/>
    <cellStyle name="Incorrecto 25" xfId="1399" xr:uid="{00000000-0005-0000-0000-000076050000}"/>
    <cellStyle name="Incorrecto 26" xfId="1400" xr:uid="{00000000-0005-0000-0000-000077050000}"/>
    <cellStyle name="Incorrecto 27" xfId="1401" xr:uid="{00000000-0005-0000-0000-000078050000}"/>
    <cellStyle name="Incorrecto 28" xfId="1402" xr:uid="{00000000-0005-0000-0000-000079050000}"/>
    <cellStyle name="Incorrecto 29" xfId="1403" xr:uid="{00000000-0005-0000-0000-00007A050000}"/>
    <cellStyle name="Incorrecto 3" xfId="1404" xr:uid="{00000000-0005-0000-0000-00007B050000}"/>
    <cellStyle name="Incorrecto 30" xfId="1405" xr:uid="{00000000-0005-0000-0000-00007C050000}"/>
    <cellStyle name="Incorrecto 31" xfId="1406" xr:uid="{00000000-0005-0000-0000-00007D050000}"/>
    <cellStyle name="Incorrecto 32" xfId="1407" xr:uid="{00000000-0005-0000-0000-00007E050000}"/>
    <cellStyle name="Incorrecto 33" xfId="1408" xr:uid="{00000000-0005-0000-0000-00007F050000}"/>
    <cellStyle name="Incorrecto 34" xfId="1409" xr:uid="{00000000-0005-0000-0000-000080050000}"/>
    <cellStyle name="Incorrecto 35" xfId="1410" xr:uid="{00000000-0005-0000-0000-000081050000}"/>
    <cellStyle name="Incorrecto 36" xfId="1411" xr:uid="{00000000-0005-0000-0000-000082050000}"/>
    <cellStyle name="Incorrecto 37" xfId="1412" xr:uid="{00000000-0005-0000-0000-000083050000}"/>
    <cellStyle name="Incorrecto 38" xfId="1413" xr:uid="{00000000-0005-0000-0000-000084050000}"/>
    <cellStyle name="Incorrecto 39" xfId="1414" xr:uid="{00000000-0005-0000-0000-000085050000}"/>
    <cellStyle name="Incorrecto 4" xfId="1415" xr:uid="{00000000-0005-0000-0000-000086050000}"/>
    <cellStyle name="Incorrecto 40" xfId="1416" xr:uid="{00000000-0005-0000-0000-000087050000}"/>
    <cellStyle name="Incorrecto 41" xfId="1417" xr:uid="{00000000-0005-0000-0000-000088050000}"/>
    <cellStyle name="Incorrecto 42" xfId="1418" xr:uid="{00000000-0005-0000-0000-000089050000}"/>
    <cellStyle name="Incorrecto 43" xfId="1419" xr:uid="{00000000-0005-0000-0000-00008A050000}"/>
    <cellStyle name="Incorrecto 44" xfId="1420" xr:uid="{00000000-0005-0000-0000-00008B050000}"/>
    <cellStyle name="Incorrecto 45" xfId="1421" xr:uid="{00000000-0005-0000-0000-00008C050000}"/>
    <cellStyle name="Incorrecto 46" xfId="1422" xr:uid="{00000000-0005-0000-0000-00008D050000}"/>
    <cellStyle name="Incorrecto 47" xfId="1423" xr:uid="{00000000-0005-0000-0000-00008E050000}"/>
    <cellStyle name="Incorrecto 5" xfId="1424" xr:uid="{00000000-0005-0000-0000-00008F050000}"/>
    <cellStyle name="Incorrecto 6" xfId="1425" xr:uid="{00000000-0005-0000-0000-000090050000}"/>
    <cellStyle name="Incorrecto 7" xfId="1426" xr:uid="{00000000-0005-0000-0000-000091050000}"/>
    <cellStyle name="Incorrecto 8" xfId="1427" xr:uid="{00000000-0005-0000-0000-000092050000}"/>
    <cellStyle name="Incorrecto 9" xfId="1428" xr:uid="{00000000-0005-0000-0000-000093050000}"/>
    <cellStyle name="Millares" xfId="1981" builtinId="3"/>
    <cellStyle name="Millares [0]" xfId="1985" builtinId="6"/>
    <cellStyle name="Millares 10" xfId="1429" xr:uid="{00000000-0005-0000-0000-000096050000}"/>
    <cellStyle name="Millares 11" xfId="1430" xr:uid="{00000000-0005-0000-0000-000097050000}"/>
    <cellStyle name="Millares 12" xfId="1431" xr:uid="{00000000-0005-0000-0000-000098050000}"/>
    <cellStyle name="Millares 13" xfId="1432" xr:uid="{00000000-0005-0000-0000-000099050000}"/>
    <cellStyle name="Millares 14" xfId="1433" xr:uid="{00000000-0005-0000-0000-00009A050000}"/>
    <cellStyle name="Millares 15" xfId="1434" xr:uid="{00000000-0005-0000-0000-00009B050000}"/>
    <cellStyle name="Millares 16" xfId="1435" xr:uid="{00000000-0005-0000-0000-00009C050000}"/>
    <cellStyle name="Millares 17" xfId="1436" xr:uid="{00000000-0005-0000-0000-00009D050000}"/>
    <cellStyle name="Millares 18" xfId="1437" xr:uid="{00000000-0005-0000-0000-00009E050000}"/>
    <cellStyle name="Millares 19" xfId="1438" xr:uid="{00000000-0005-0000-0000-00009F050000}"/>
    <cellStyle name="Millares 2" xfId="1439" xr:uid="{00000000-0005-0000-0000-0000A0050000}"/>
    <cellStyle name="Millares 20" xfId="1440" xr:uid="{00000000-0005-0000-0000-0000A1050000}"/>
    <cellStyle name="Millares 21" xfId="1441" xr:uid="{00000000-0005-0000-0000-0000A2050000}"/>
    <cellStyle name="Millares 22" xfId="1442" xr:uid="{00000000-0005-0000-0000-0000A3050000}"/>
    <cellStyle name="Millares 23" xfId="1443" xr:uid="{00000000-0005-0000-0000-0000A4050000}"/>
    <cellStyle name="Millares 24" xfId="1444" xr:uid="{00000000-0005-0000-0000-0000A5050000}"/>
    <cellStyle name="Millares 25" xfId="1445" xr:uid="{00000000-0005-0000-0000-0000A6050000}"/>
    <cellStyle name="Millares 26" xfId="1446" xr:uid="{00000000-0005-0000-0000-0000A7050000}"/>
    <cellStyle name="Millares 27" xfId="1447" xr:uid="{00000000-0005-0000-0000-0000A8050000}"/>
    <cellStyle name="Millares 28" xfId="1448" xr:uid="{00000000-0005-0000-0000-0000A9050000}"/>
    <cellStyle name="Millares 29" xfId="1449" xr:uid="{00000000-0005-0000-0000-0000AA050000}"/>
    <cellStyle name="Millares 3" xfId="1450" xr:uid="{00000000-0005-0000-0000-0000AB050000}"/>
    <cellStyle name="Millares 30" xfId="1451" xr:uid="{00000000-0005-0000-0000-0000AC050000}"/>
    <cellStyle name="Millares 31" xfId="1452" xr:uid="{00000000-0005-0000-0000-0000AD050000}"/>
    <cellStyle name="Millares 32" xfId="1453" xr:uid="{00000000-0005-0000-0000-0000AE050000}"/>
    <cellStyle name="Millares 33" xfId="1454" xr:uid="{00000000-0005-0000-0000-0000AF050000}"/>
    <cellStyle name="Millares 34" xfId="1455" xr:uid="{00000000-0005-0000-0000-0000B0050000}"/>
    <cellStyle name="Millares 35" xfId="1456" xr:uid="{00000000-0005-0000-0000-0000B1050000}"/>
    <cellStyle name="Millares 36" xfId="1457" xr:uid="{00000000-0005-0000-0000-0000B2050000}"/>
    <cellStyle name="Millares 37" xfId="1458" xr:uid="{00000000-0005-0000-0000-0000B3050000}"/>
    <cellStyle name="Millares 38" xfId="1459" xr:uid="{00000000-0005-0000-0000-0000B4050000}"/>
    <cellStyle name="Millares 39" xfId="1460" xr:uid="{00000000-0005-0000-0000-0000B5050000}"/>
    <cellStyle name="Millares 4" xfId="1461" xr:uid="{00000000-0005-0000-0000-0000B6050000}"/>
    <cellStyle name="Millares 40" xfId="1462" xr:uid="{00000000-0005-0000-0000-0000B7050000}"/>
    <cellStyle name="Millares 41" xfId="1463" xr:uid="{00000000-0005-0000-0000-0000B8050000}"/>
    <cellStyle name="Millares 42" xfId="1464" xr:uid="{00000000-0005-0000-0000-0000B9050000}"/>
    <cellStyle name="Millares 43" xfId="1465" xr:uid="{00000000-0005-0000-0000-0000BA050000}"/>
    <cellStyle name="Millares 44" xfId="1466" xr:uid="{00000000-0005-0000-0000-0000BB050000}"/>
    <cellStyle name="Millares 45" xfId="1467" xr:uid="{00000000-0005-0000-0000-0000BC050000}"/>
    <cellStyle name="Millares 46" xfId="1468" xr:uid="{00000000-0005-0000-0000-0000BD050000}"/>
    <cellStyle name="Millares 47" xfId="1469" xr:uid="{00000000-0005-0000-0000-0000BE050000}"/>
    <cellStyle name="Millares 5" xfId="1470" xr:uid="{00000000-0005-0000-0000-0000BF050000}"/>
    <cellStyle name="Millares 6" xfId="1471" xr:uid="{00000000-0005-0000-0000-0000C0050000}"/>
    <cellStyle name="Millares 7" xfId="1472" xr:uid="{00000000-0005-0000-0000-0000C1050000}"/>
    <cellStyle name="Millares 8" xfId="1473" xr:uid="{00000000-0005-0000-0000-0000C2050000}"/>
    <cellStyle name="Millares 9" xfId="1474" xr:uid="{00000000-0005-0000-0000-0000C3050000}"/>
    <cellStyle name="Neutral 10" xfId="1475" xr:uid="{00000000-0005-0000-0000-0000C4050000}"/>
    <cellStyle name="Neutral 11" xfId="1476" xr:uid="{00000000-0005-0000-0000-0000C5050000}"/>
    <cellStyle name="Neutral 12" xfId="1477" xr:uid="{00000000-0005-0000-0000-0000C6050000}"/>
    <cellStyle name="Neutral 13" xfId="1478" xr:uid="{00000000-0005-0000-0000-0000C7050000}"/>
    <cellStyle name="Neutral 14" xfId="1479" xr:uid="{00000000-0005-0000-0000-0000C8050000}"/>
    <cellStyle name="Neutral 15" xfId="1480" xr:uid="{00000000-0005-0000-0000-0000C9050000}"/>
    <cellStyle name="Neutral 16" xfId="1481" xr:uid="{00000000-0005-0000-0000-0000CA050000}"/>
    <cellStyle name="Neutral 17" xfId="1482" xr:uid="{00000000-0005-0000-0000-0000CB050000}"/>
    <cellStyle name="Neutral 18" xfId="1483" xr:uid="{00000000-0005-0000-0000-0000CC050000}"/>
    <cellStyle name="Neutral 19" xfId="1484" xr:uid="{00000000-0005-0000-0000-0000CD050000}"/>
    <cellStyle name="Neutral 2" xfId="1485" xr:uid="{00000000-0005-0000-0000-0000CE050000}"/>
    <cellStyle name="Neutral 20" xfId="1486" xr:uid="{00000000-0005-0000-0000-0000CF050000}"/>
    <cellStyle name="Neutral 21" xfId="1487" xr:uid="{00000000-0005-0000-0000-0000D0050000}"/>
    <cellStyle name="Neutral 22" xfId="1488" xr:uid="{00000000-0005-0000-0000-0000D1050000}"/>
    <cellStyle name="Neutral 23" xfId="1489" xr:uid="{00000000-0005-0000-0000-0000D2050000}"/>
    <cellStyle name="Neutral 24" xfId="1490" xr:uid="{00000000-0005-0000-0000-0000D3050000}"/>
    <cellStyle name="Neutral 25" xfId="1491" xr:uid="{00000000-0005-0000-0000-0000D4050000}"/>
    <cellStyle name="Neutral 26" xfId="1492" xr:uid="{00000000-0005-0000-0000-0000D5050000}"/>
    <cellStyle name="Neutral 27" xfId="1493" xr:uid="{00000000-0005-0000-0000-0000D6050000}"/>
    <cellStyle name="Neutral 28" xfId="1494" xr:uid="{00000000-0005-0000-0000-0000D7050000}"/>
    <cellStyle name="Neutral 29" xfId="1495" xr:uid="{00000000-0005-0000-0000-0000D8050000}"/>
    <cellStyle name="Neutral 3" xfId="1496" xr:uid="{00000000-0005-0000-0000-0000D9050000}"/>
    <cellStyle name="Neutral 30" xfId="1497" xr:uid="{00000000-0005-0000-0000-0000DA050000}"/>
    <cellStyle name="Neutral 31" xfId="1498" xr:uid="{00000000-0005-0000-0000-0000DB050000}"/>
    <cellStyle name="Neutral 32" xfId="1499" xr:uid="{00000000-0005-0000-0000-0000DC050000}"/>
    <cellStyle name="Neutral 33" xfId="1500" xr:uid="{00000000-0005-0000-0000-0000DD050000}"/>
    <cellStyle name="Neutral 34" xfId="1501" xr:uid="{00000000-0005-0000-0000-0000DE050000}"/>
    <cellStyle name="Neutral 35" xfId="1502" xr:uid="{00000000-0005-0000-0000-0000DF050000}"/>
    <cellStyle name="Neutral 36" xfId="1503" xr:uid="{00000000-0005-0000-0000-0000E0050000}"/>
    <cellStyle name="Neutral 37" xfId="1504" xr:uid="{00000000-0005-0000-0000-0000E1050000}"/>
    <cellStyle name="Neutral 38" xfId="1505" xr:uid="{00000000-0005-0000-0000-0000E2050000}"/>
    <cellStyle name="Neutral 39" xfId="1506" xr:uid="{00000000-0005-0000-0000-0000E3050000}"/>
    <cellStyle name="Neutral 4" xfId="1507" xr:uid="{00000000-0005-0000-0000-0000E4050000}"/>
    <cellStyle name="Neutral 40" xfId="1508" xr:uid="{00000000-0005-0000-0000-0000E5050000}"/>
    <cellStyle name="Neutral 41" xfId="1509" xr:uid="{00000000-0005-0000-0000-0000E6050000}"/>
    <cellStyle name="Neutral 42" xfId="1510" xr:uid="{00000000-0005-0000-0000-0000E7050000}"/>
    <cellStyle name="Neutral 43" xfId="1511" xr:uid="{00000000-0005-0000-0000-0000E8050000}"/>
    <cellStyle name="Neutral 44" xfId="1512" xr:uid="{00000000-0005-0000-0000-0000E9050000}"/>
    <cellStyle name="Neutral 45" xfId="1513" xr:uid="{00000000-0005-0000-0000-0000EA050000}"/>
    <cellStyle name="Neutral 46" xfId="1514" xr:uid="{00000000-0005-0000-0000-0000EB050000}"/>
    <cellStyle name="Neutral 47" xfId="1515" xr:uid="{00000000-0005-0000-0000-0000EC050000}"/>
    <cellStyle name="Neutral 5" xfId="1516" xr:uid="{00000000-0005-0000-0000-0000ED050000}"/>
    <cellStyle name="Neutral 6" xfId="1517" xr:uid="{00000000-0005-0000-0000-0000EE050000}"/>
    <cellStyle name="Neutral 7" xfId="1518" xr:uid="{00000000-0005-0000-0000-0000EF050000}"/>
    <cellStyle name="Neutral 8" xfId="1519" xr:uid="{00000000-0005-0000-0000-0000F0050000}"/>
    <cellStyle name="Neutral 9" xfId="1520" xr:uid="{00000000-0005-0000-0000-0000F1050000}"/>
    <cellStyle name="Normal" xfId="0" builtinId="0"/>
    <cellStyle name="Normal 2" xfId="2" xr:uid="{00000000-0005-0000-0000-0000F3050000}"/>
    <cellStyle name="Normal 5" xfId="1984" xr:uid="{00000000-0005-0000-0000-0000F4050000}"/>
    <cellStyle name="Notas 10" xfId="1521" xr:uid="{00000000-0005-0000-0000-0000F5050000}"/>
    <cellStyle name="Notas 11" xfId="1522" xr:uid="{00000000-0005-0000-0000-0000F6050000}"/>
    <cellStyle name="Notas 12" xfId="1523" xr:uid="{00000000-0005-0000-0000-0000F7050000}"/>
    <cellStyle name="Notas 13" xfId="1524" xr:uid="{00000000-0005-0000-0000-0000F8050000}"/>
    <cellStyle name="Notas 14" xfId="1525" xr:uid="{00000000-0005-0000-0000-0000F9050000}"/>
    <cellStyle name="Notas 15" xfId="1526" xr:uid="{00000000-0005-0000-0000-0000FA050000}"/>
    <cellStyle name="Notas 16" xfId="1527" xr:uid="{00000000-0005-0000-0000-0000FB050000}"/>
    <cellStyle name="Notas 17" xfId="1528" xr:uid="{00000000-0005-0000-0000-0000FC050000}"/>
    <cellStyle name="Notas 18" xfId="1529" xr:uid="{00000000-0005-0000-0000-0000FD050000}"/>
    <cellStyle name="Notas 19" xfId="1530" xr:uid="{00000000-0005-0000-0000-0000FE050000}"/>
    <cellStyle name="Notas 2" xfId="1531" xr:uid="{00000000-0005-0000-0000-0000FF050000}"/>
    <cellStyle name="Notas 20" xfId="1532" xr:uid="{00000000-0005-0000-0000-000000060000}"/>
    <cellStyle name="Notas 21" xfId="1533" xr:uid="{00000000-0005-0000-0000-000001060000}"/>
    <cellStyle name="Notas 22" xfId="1534" xr:uid="{00000000-0005-0000-0000-000002060000}"/>
    <cellStyle name="Notas 23" xfId="1535" xr:uid="{00000000-0005-0000-0000-000003060000}"/>
    <cellStyle name="Notas 24" xfId="1536" xr:uid="{00000000-0005-0000-0000-000004060000}"/>
    <cellStyle name="Notas 25" xfId="1537" xr:uid="{00000000-0005-0000-0000-000005060000}"/>
    <cellStyle name="Notas 26" xfId="1538" xr:uid="{00000000-0005-0000-0000-000006060000}"/>
    <cellStyle name="Notas 27" xfId="1539" xr:uid="{00000000-0005-0000-0000-000007060000}"/>
    <cellStyle name="Notas 28" xfId="1540" xr:uid="{00000000-0005-0000-0000-000008060000}"/>
    <cellStyle name="Notas 29" xfId="1541" xr:uid="{00000000-0005-0000-0000-000009060000}"/>
    <cellStyle name="Notas 3" xfId="1542" xr:uid="{00000000-0005-0000-0000-00000A060000}"/>
    <cellStyle name="Notas 30" xfId="1543" xr:uid="{00000000-0005-0000-0000-00000B060000}"/>
    <cellStyle name="Notas 31" xfId="1544" xr:uid="{00000000-0005-0000-0000-00000C060000}"/>
    <cellStyle name="Notas 32" xfId="1545" xr:uid="{00000000-0005-0000-0000-00000D060000}"/>
    <cellStyle name="Notas 33" xfId="1546" xr:uid="{00000000-0005-0000-0000-00000E060000}"/>
    <cellStyle name="Notas 34" xfId="1547" xr:uid="{00000000-0005-0000-0000-00000F060000}"/>
    <cellStyle name="Notas 35" xfId="1548" xr:uid="{00000000-0005-0000-0000-000010060000}"/>
    <cellStyle name="Notas 36" xfId="1549" xr:uid="{00000000-0005-0000-0000-000011060000}"/>
    <cellStyle name="Notas 37" xfId="1550" xr:uid="{00000000-0005-0000-0000-000012060000}"/>
    <cellStyle name="Notas 38" xfId="1551" xr:uid="{00000000-0005-0000-0000-000013060000}"/>
    <cellStyle name="Notas 39" xfId="1552" xr:uid="{00000000-0005-0000-0000-000014060000}"/>
    <cellStyle name="Notas 4" xfId="1553" xr:uid="{00000000-0005-0000-0000-000015060000}"/>
    <cellStyle name="Notas 40" xfId="1554" xr:uid="{00000000-0005-0000-0000-000016060000}"/>
    <cellStyle name="Notas 41" xfId="1555" xr:uid="{00000000-0005-0000-0000-000017060000}"/>
    <cellStyle name="Notas 42" xfId="1556" xr:uid="{00000000-0005-0000-0000-000018060000}"/>
    <cellStyle name="Notas 43" xfId="1557" xr:uid="{00000000-0005-0000-0000-000019060000}"/>
    <cellStyle name="Notas 44" xfId="1558" xr:uid="{00000000-0005-0000-0000-00001A060000}"/>
    <cellStyle name="Notas 45" xfId="1559" xr:uid="{00000000-0005-0000-0000-00001B060000}"/>
    <cellStyle name="Notas 46" xfId="1560" xr:uid="{00000000-0005-0000-0000-00001C060000}"/>
    <cellStyle name="Notas 47" xfId="1561" xr:uid="{00000000-0005-0000-0000-00001D060000}"/>
    <cellStyle name="Notas 5" xfId="1562" xr:uid="{00000000-0005-0000-0000-00001E060000}"/>
    <cellStyle name="Notas 6" xfId="1563" xr:uid="{00000000-0005-0000-0000-00001F060000}"/>
    <cellStyle name="Notas 7" xfId="1564" xr:uid="{00000000-0005-0000-0000-000020060000}"/>
    <cellStyle name="Notas 8" xfId="1565" xr:uid="{00000000-0005-0000-0000-000021060000}"/>
    <cellStyle name="Notas 9" xfId="1566" xr:uid="{00000000-0005-0000-0000-000022060000}"/>
    <cellStyle name="Porcentaje" xfId="1982" builtinId="5"/>
    <cellStyle name="Porcentual 10" xfId="1567" xr:uid="{00000000-0005-0000-0000-000024060000}"/>
    <cellStyle name="Porcentual 11" xfId="1568" xr:uid="{00000000-0005-0000-0000-000025060000}"/>
    <cellStyle name="Porcentual 12" xfId="1569" xr:uid="{00000000-0005-0000-0000-000026060000}"/>
    <cellStyle name="Porcentual 13" xfId="1570" xr:uid="{00000000-0005-0000-0000-000027060000}"/>
    <cellStyle name="Porcentual 14" xfId="1571" xr:uid="{00000000-0005-0000-0000-000028060000}"/>
    <cellStyle name="Porcentual 15" xfId="1572" xr:uid="{00000000-0005-0000-0000-000029060000}"/>
    <cellStyle name="Porcentual 16" xfId="1573" xr:uid="{00000000-0005-0000-0000-00002A060000}"/>
    <cellStyle name="Porcentual 17" xfId="1574" xr:uid="{00000000-0005-0000-0000-00002B060000}"/>
    <cellStyle name="Porcentual 18" xfId="1575" xr:uid="{00000000-0005-0000-0000-00002C060000}"/>
    <cellStyle name="Porcentual 19" xfId="1576" xr:uid="{00000000-0005-0000-0000-00002D060000}"/>
    <cellStyle name="Porcentual 2" xfId="1577" xr:uid="{00000000-0005-0000-0000-00002E060000}"/>
    <cellStyle name="Porcentual 20" xfId="1578" xr:uid="{00000000-0005-0000-0000-00002F060000}"/>
    <cellStyle name="Porcentual 21" xfId="1579" xr:uid="{00000000-0005-0000-0000-000030060000}"/>
    <cellStyle name="Porcentual 22" xfId="1580" xr:uid="{00000000-0005-0000-0000-000031060000}"/>
    <cellStyle name="Porcentual 23" xfId="1581" xr:uid="{00000000-0005-0000-0000-000032060000}"/>
    <cellStyle name="Porcentual 24" xfId="1582" xr:uid="{00000000-0005-0000-0000-000033060000}"/>
    <cellStyle name="Porcentual 25" xfId="1583" xr:uid="{00000000-0005-0000-0000-000034060000}"/>
    <cellStyle name="Porcentual 26" xfId="1584" xr:uid="{00000000-0005-0000-0000-000035060000}"/>
    <cellStyle name="Porcentual 27" xfId="1585" xr:uid="{00000000-0005-0000-0000-000036060000}"/>
    <cellStyle name="Porcentual 28" xfId="1586" xr:uid="{00000000-0005-0000-0000-000037060000}"/>
    <cellStyle name="Porcentual 29" xfId="1587" xr:uid="{00000000-0005-0000-0000-000038060000}"/>
    <cellStyle name="Porcentual 3" xfId="1588" xr:uid="{00000000-0005-0000-0000-000039060000}"/>
    <cellStyle name="Porcentual 30" xfId="1589" xr:uid="{00000000-0005-0000-0000-00003A060000}"/>
    <cellStyle name="Porcentual 31" xfId="1590" xr:uid="{00000000-0005-0000-0000-00003B060000}"/>
    <cellStyle name="Porcentual 32" xfId="1591" xr:uid="{00000000-0005-0000-0000-00003C060000}"/>
    <cellStyle name="Porcentual 33" xfId="1592" xr:uid="{00000000-0005-0000-0000-00003D060000}"/>
    <cellStyle name="Porcentual 34" xfId="1593" xr:uid="{00000000-0005-0000-0000-00003E060000}"/>
    <cellStyle name="Porcentual 35" xfId="1594" xr:uid="{00000000-0005-0000-0000-00003F060000}"/>
    <cellStyle name="Porcentual 36" xfId="1595" xr:uid="{00000000-0005-0000-0000-000040060000}"/>
    <cellStyle name="Porcentual 37" xfId="1596" xr:uid="{00000000-0005-0000-0000-000041060000}"/>
    <cellStyle name="Porcentual 38" xfId="1597" xr:uid="{00000000-0005-0000-0000-000042060000}"/>
    <cellStyle name="Porcentual 39" xfId="1598" xr:uid="{00000000-0005-0000-0000-000043060000}"/>
    <cellStyle name="Porcentual 4" xfId="1599" xr:uid="{00000000-0005-0000-0000-000044060000}"/>
    <cellStyle name="Porcentual 40" xfId="1600" xr:uid="{00000000-0005-0000-0000-000045060000}"/>
    <cellStyle name="Porcentual 41" xfId="1601" xr:uid="{00000000-0005-0000-0000-000046060000}"/>
    <cellStyle name="Porcentual 42" xfId="1602" xr:uid="{00000000-0005-0000-0000-000047060000}"/>
    <cellStyle name="Porcentual 43" xfId="1603" xr:uid="{00000000-0005-0000-0000-000048060000}"/>
    <cellStyle name="Porcentual 44" xfId="1604" xr:uid="{00000000-0005-0000-0000-000049060000}"/>
    <cellStyle name="Porcentual 45" xfId="1605" xr:uid="{00000000-0005-0000-0000-00004A060000}"/>
    <cellStyle name="Porcentual 46" xfId="1606" xr:uid="{00000000-0005-0000-0000-00004B060000}"/>
    <cellStyle name="Porcentual 47" xfId="1607" xr:uid="{00000000-0005-0000-0000-00004C060000}"/>
    <cellStyle name="Porcentual 5" xfId="1608" xr:uid="{00000000-0005-0000-0000-00004D060000}"/>
    <cellStyle name="Porcentual 6" xfId="1609" xr:uid="{00000000-0005-0000-0000-00004E060000}"/>
    <cellStyle name="Porcentual 7" xfId="1610" xr:uid="{00000000-0005-0000-0000-00004F060000}"/>
    <cellStyle name="Porcentual 8" xfId="1611" xr:uid="{00000000-0005-0000-0000-000050060000}"/>
    <cellStyle name="Porcentual 9" xfId="1612" xr:uid="{00000000-0005-0000-0000-000051060000}"/>
    <cellStyle name="Salida 10" xfId="1613" xr:uid="{00000000-0005-0000-0000-000052060000}"/>
    <cellStyle name="Salida 11" xfId="1614" xr:uid="{00000000-0005-0000-0000-000053060000}"/>
    <cellStyle name="Salida 12" xfId="1615" xr:uid="{00000000-0005-0000-0000-000054060000}"/>
    <cellStyle name="Salida 13" xfId="1616" xr:uid="{00000000-0005-0000-0000-000055060000}"/>
    <cellStyle name="Salida 14" xfId="1617" xr:uid="{00000000-0005-0000-0000-000056060000}"/>
    <cellStyle name="Salida 15" xfId="1618" xr:uid="{00000000-0005-0000-0000-000057060000}"/>
    <cellStyle name="Salida 16" xfId="1619" xr:uid="{00000000-0005-0000-0000-000058060000}"/>
    <cellStyle name="Salida 17" xfId="1620" xr:uid="{00000000-0005-0000-0000-000059060000}"/>
    <cellStyle name="Salida 18" xfId="1621" xr:uid="{00000000-0005-0000-0000-00005A060000}"/>
    <cellStyle name="Salida 19" xfId="1622" xr:uid="{00000000-0005-0000-0000-00005B060000}"/>
    <cellStyle name="Salida 2" xfId="1623" xr:uid="{00000000-0005-0000-0000-00005C060000}"/>
    <cellStyle name="Salida 20" xfId="1624" xr:uid="{00000000-0005-0000-0000-00005D060000}"/>
    <cellStyle name="Salida 21" xfId="1625" xr:uid="{00000000-0005-0000-0000-00005E060000}"/>
    <cellStyle name="Salida 22" xfId="1626" xr:uid="{00000000-0005-0000-0000-00005F060000}"/>
    <cellStyle name="Salida 23" xfId="1627" xr:uid="{00000000-0005-0000-0000-000060060000}"/>
    <cellStyle name="Salida 24" xfId="1628" xr:uid="{00000000-0005-0000-0000-000061060000}"/>
    <cellStyle name="Salida 25" xfId="1629" xr:uid="{00000000-0005-0000-0000-000062060000}"/>
    <cellStyle name="Salida 26" xfId="1630" xr:uid="{00000000-0005-0000-0000-000063060000}"/>
    <cellStyle name="Salida 27" xfId="1631" xr:uid="{00000000-0005-0000-0000-000064060000}"/>
    <cellStyle name="Salida 28" xfId="1632" xr:uid="{00000000-0005-0000-0000-000065060000}"/>
    <cellStyle name="Salida 29" xfId="1633" xr:uid="{00000000-0005-0000-0000-000066060000}"/>
    <cellStyle name="Salida 3" xfId="1634" xr:uid="{00000000-0005-0000-0000-000067060000}"/>
    <cellStyle name="Salida 30" xfId="1635" xr:uid="{00000000-0005-0000-0000-000068060000}"/>
    <cellStyle name="Salida 31" xfId="1636" xr:uid="{00000000-0005-0000-0000-000069060000}"/>
    <cellStyle name="Salida 32" xfId="1637" xr:uid="{00000000-0005-0000-0000-00006A060000}"/>
    <cellStyle name="Salida 33" xfId="1638" xr:uid="{00000000-0005-0000-0000-00006B060000}"/>
    <cellStyle name="Salida 34" xfId="1639" xr:uid="{00000000-0005-0000-0000-00006C060000}"/>
    <cellStyle name="Salida 35" xfId="1640" xr:uid="{00000000-0005-0000-0000-00006D060000}"/>
    <cellStyle name="Salida 36" xfId="1641" xr:uid="{00000000-0005-0000-0000-00006E060000}"/>
    <cellStyle name="Salida 37" xfId="1642" xr:uid="{00000000-0005-0000-0000-00006F060000}"/>
    <cellStyle name="Salida 38" xfId="1643" xr:uid="{00000000-0005-0000-0000-000070060000}"/>
    <cellStyle name="Salida 39" xfId="1644" xr:uid="{00000000-0005-0000-0000-000071060000}"/>
    <cellStyle name="Salida 4" xfId="1645" xr:uid="{00000000-0005-0000-0000-000072060000}"/>
    <cellStyle name="Salida 40" xfId="1646" xr:uid="{00000000-0005-0000-0000-000073060000}"/>
    <cellStyle name="Salida 41" xfId="1647" xr:uid="{00000000-0005-0000-0000-000074060000}"/>
    <cellStyle name="Salida 42" xfId="1648" xr:uid="{00000000-0005-0000-0000-000075060000}"/>
    <cellStyle name="Salida 43" xfId="1649" xr:uid="{00000000-0005-0000-0000-000076060000}"/>
    <cellStyle name="Salida 44" xfId="1650" xr:uid="{00000000-0005-0000-0000-000077060000}"/>
    <cellStyle name="Salida 45" xfId="1651" xr:uid="{00000000-0005-0000-0000-000078060000}"/>
    <cellStyle name="Salida 46" xfId="1652" xr:uid="{00000000-0005-0000-0000-000079060000}"/>
    <cellStyle name="Salida 47" xfId="1653" xr:uid="{00000000-0005-0000-0000-00007A060000}"/>
    <cellStyle name="Salida 5" xfId="1654" xr:uid="{00000000-0005-0000-0000-00007B060000}"/>
    <cellStyle name="Salida 6" xfId="1655" xr:uid="{00000000-0005-0000-0000-00007C060000}"/>
    <cellStyle name="Salida 7" xfId="1656" xr:uid="{00000000-0005-0000-0000-00007D060000}"/>
    <cellStyle name="Salida 8" xfId="1657" xr:uid="{00000000-0005-0000-0000-00007E060000}"/>
    <cellStyle name="Salida 9" xfId="1658" xr:uid="{00000000-0005-0000-0000-00007F060000}"/>
    <cellStyle name="Texto de advertencia 10" xfId="1659" xr:uid="{00000000-0005-0000-0000-000080060000}"/>
    <cellStyle name="Texto de advertencia 11" xfId="1660" xr:uid="{00000000-0005-0000-0000-000081060000}"/>
    <cellStyle name="Texto de advertencia 12" xfId="1661" xr:uid="{00000000-0005-0000-0000-000082060000}"/>
    <cellStyle name="Texto de advertencia 13" xfId="1662" xr:uid="{00000000-0005-0000-0000-000083060000}"/>
    <cellStyle name="Texto de advertencia 14" xfId="1663" xr:uid="{00000000-0005-0000-0000-000084060000}"/>
    <cellStyle name="Texto de advertencia 15" xfId="1664" xr:uid="{00000000-0005-0000-0000-000085060000}"/>
    <cellStyle name="Texto de advertencia 16" xfId="1665" xr:uid="{00000000-0005-0000-0000-000086060000}"/>
    <cellStyle name="Texto de advertencia 17" xfId="1666" xr:uid="{00000000-0005-0000-0000-000087060000}"/>
    <cellStyle name="Texto de advertencia 18" xfId="1667" xr:uid="{00000000-0005-0000-0000-000088060000}"/>
    <cellStyle name="Texto de advertencia 19" xfId="1668" xr:uid="{00000000-0005-0000-0000-000089060000}"/>
    <cellStyle name="Texto de advertencia 2" xfId="1669" xr:uid="{00000000-0005-0000-0000-00008A060000}"/>
    <cellStyle name="Texto de advertencia 20" xfId="1670" xr:uid="{00000000-0005-0000-0000-00008B060000}"/>
    <cellStyle name="Texto de advertencia 21" xfId="1671" xr:uid="{00000000-0005-0000-0000-00008C060000}"/>
    <cellStyle name="Texto de advertencia 22" xfId="1672" xr:uid="{00000000-0005-0000-0000-00008D060000}"/>
    <cellStyle name="Texto de advertencia 23" xfId="1673" xr:uid="{00000000-0005-0000-0000-00008E060000}"/>
    <cellStyle name="Texto de advertencia 24" xfId="1674" xr:uid="{00000000-0005-0000-0000-00008F060000}"/>
    <cellStyle name="Texto de advertencia 25" xfId="1675" xr:uid="{00000000-0005-0000-0000-000090060000}"/>
    <cellStyle name="Texto de advertencia 26" xfId="1676" xr:uid="{00000000-0005-0000-0000-000091060000}"/>
    <cellStyle name="Texto de advertencia 27" xfId="1677" xr:uid="{00000000-0005-0000-0000-000092060000}"/>
    <cellStyle name="Texto de advertencia 28" xfId="1678" xr:uid="{00000000-0005-0000-0000-000093060000}"/>
    <cellStyle name="Texto de advertencia 29" xfId="1679" xr:uid="{00000000-0005-0000-0000-000094060000}"/>
    <cellStyle name="Texto de advertencia 3" xfId="1680" xr:uid="{00000000-0005-0000-0000-000095060000}"/>
    <cellStyle name="Texto de advertencia 30" xfId="1681" xr:uid="{00000000-0005-0000-0000-000096060000}"/>
    <cellStyle name="Texto de advertencia 31" xfId="1682" xr:uid="{00000000-0005-0000-0000-000097060000}"/>
    <cellStyle name="Texto de advertencia 32" xfId="1683" xr:uid="{00000000-0005-0000-0000-000098060000}"/>
    <cellStyle name="Texto de advertencia 33" xfId="1684" xr:uid="{00000000-0005-0000-0000-000099060000}"/>
    <cellStyle name="Texto de advertencia 34" xfId="1685" xr:uid="{00000000-0005-0000-0000-00009A060000}"/>
    <cellStyle name="Texto de advertencia 35" xfId="1686" xr:uid="{00000000-0005-0000-0000-00009B060000}"/>
    <cellStyle name="Texto de advertencia 36" xfId="1687" xr:uid="{00000000-0005-0000-0000-00009C060000}"/>
    <cellStyle name="Texto de advertencia 37" xfId="1688" xr:uid="{00000000-0005-0000-0000-00009D060000}"/>
    <cellStyle name="Texto de advertencia 38" xfId="1689" xr:uid="{00000000-0005-0000-0000-00009E060000}"/>
    <cellStyle name="Texto de advertencia 39" xfId="1690" xr:uid="{00000000-0005-0000-0000-00009F060000}"/>
    <cellStyle name="Texto de advertencia 4" xfId="1691" xr:uid="{00000000-0005-0000-0000-0000A0060000}"/>
    <cellStyle name="Texto de advertencia 40" xfId="1692" xr:uid="{00000000-0005-0000-0000-0000A1060000}"/>
    <cellStyle name="Texto de advertencia 41" xfId="1693" xr:uid="{00000000-0005-0000-0000-0000A2060000}"/>
    <cellStyle name="Texto de advertencia 42" xfId="1694" xr:uid="{00000000-0005-0000-0000-0000A3060000}"/>
    <cellStyle name="Texto de advertencia 43" xfId="1695" xr:uid="{00000000-0005-0000-0000-0000A4060000}"/>
    <cellStyle name="Texto de advertencia 44" xfId="1696" xr:uid="{00000000-0005-0000-0000-0000A5060000}"/>
    <cellStyle name="Texto de advertencia 45" xfId="1697" xr:uid="{00000000-0005-0000-0000-0000A6060000}"/>
    <cellStyle name="Texto de advertencia 46" xfId="1698" xr:uid="{00000000-0005-0000-0000-0000A7060000}"/>
    <cellStyle name="Texto de advertencia 47" xfId="1699" xr:uid="{00000000-0005-0000-0000-0000A8060000}"/>
    <cellStyle name="Texto de advertencia 5" xfId="1700" xr:uid="{00000000-0005-0000-0000-0000A9060000}"/>
    <cellStyle name="Texto de advertencia 6" xfId="1701" xr:uid="{00000000-0005-0000-0000-0000AA060000}"/>
    <cellStyle name="Texto de advertencia 7" xfId="1702" xr:uid="{00000000-0005-0000-0000-0000AB060000}"/>
    <cellStyle name="Texto de advertencia 8" xfId="1703" xr:uid="{00000000-0005-0000-0000-0000AC060000}"/>
    <cellStyle name="Texto de advertencia 9" xfId="1704" xr:uid="{00000000-0005-0000-0000-0000AD060000}"/>
    <cellStyle name="Texto explicativo 10" xfId="1705" xr:uid="{00000000-0005-0000-0000-0000AE060000}"/>
    <cellStyle name="Texto explicativo 11" xfId="1706" xr:uid="{00000000-0005-0000-0000-0000AF060000}"/>
    <cellStyle name="Texto explicativo 12" xfId="1707" xr:uid="{00000000-0005-0000-0000-0000B0060000}"/>
    <cellStyle name="Texto explicativo 13" xfId="1708" xr:uid="{00000000-0005-0000-0000-0000B1060000}"/>
    <cellStyle name="Texto explicativo 14" xfId="1709" xr:uid="{00000000-0005-0000-0000-0000B2060000}"/>
    <cellStyle name="Texto explicativo 15" xfId="1710" xr:uid="{00000000-0005-0000-0000-0000B3060000}"/>
    <cellStyle name="Texto explicativo 16" xfId="1711" xr:uid="{00000000-0005-0000-0000-0000B4060000}"/>
    <cellStyle name="Texto explicativo 17" xfId="1712" xr:uid="{00000000-0005-0000-0000-0000B5060000}"/>
    <cellStyle name="Texto explicativo 18" xfId="1713" xr:uid="{00000000-0005-0000-0000-0000B6060000}"/>
    <cellStyle name="Texto explicativo 19" xfId="1714" xr:uid="{00000000-0005-0000-0000-0000B7060000}"/>
    <cellStyle name="Texto explicativo 2" xfId="1715" xr:uid="{00000000-0005-0000-0000-0000B8060000}"/>
    <cellStyle name="Texto explicativo 20" xfId="1716" xr:uid="{00000000-0005-0000-0000-0000B9060000}"/>
    <cellStyle name="Texto explicativo 21" xfId="1717" xr:uid="{00000000-0005-0000-0000-0000BA060000}"/>
    <cellStyle name="Texto explicativo 22" xfId="1718" xr:uid="{00000000-0005-0000-0000-0000BB060000}"/>
    <cellStyle name="Texto explicativo 23" xfId="1719" xr:uid="{00000000-0005-0000-0000-0000BC060000}"/>
    <cellStyle name="Texto explicativo 24" xfId="1720" xr:uid="{00000000-0005-0000-0000-0000BD060000}"/>
    <cellStyle name="Texto explicativo 25" xfId="1721" xr:uid="{00000000-0005-0000-0000-0000BE060000}"/>
    <cellStyle name="Texto explicativo 26" xfId="1722" xr:uid="{00000000-0005-0000-0000-0000BF060000}"/>
    <cellStyle name="Texto explicativo 27" xfId="1723" xr:uid="{00000000-0005-0000-0000-0000C0060000}"/>
    <cellStyle name="Texto explicativo 28" xfId="1724" xr:uid="{00000000-0005-0000-0000-0000C1060000}"/>
    <cellStyle name="Texto explicativo 29" xfId="1725" xr:uid="{00000000-0005-0000-0000-0000C2060000}"/>
    <cellStyle name="Texto explicativo 3" xfId="1726" xr:uid="{00000000-0005-0000-0000-0000C3060000}"/>
    <cellStyle name="Texto explicativo 30" xfId="1727" xr:uid="{00000000-0005-0000-0000-0000C4060000}"/>
    <cellStyle name="Texto explicativo 31" xfId="1728" xr:uid="{00000000-0005-0000-0000-0000C5060000}"/>
    <cellStyle name="Texto explicativo 32" xfId="1729" xr:uid="{00000000-0005-0000-0000-0000C6060000}"/>
    <cellStyle name="Texto explicativo 33" xfId="1730" xr:uid="{00000000-0005-0000-0000-0000C7060000}"/>
    <cellStyle name="Texto explicativo 34" xfId="1731" xr:uid="{00000000-0005-0000-0000-0000C8060000}"/>
    <cellStyle name="Texto explicativo 35" xfId="1732" xr:uid="{00000000-0005-0000-0000-0000C9060000}"/>
    <cellStyle name="Texto explicativo 36" xfId="1733" xr:uid="{00000000-0005-0000-0000-0000CA060000}"/>
    <cellStyle name="Texto explicativo 37" xfId="1734" xr:uid="{00000000-0005-0000-0000-0000CB060000}"/>
    <cellStyle name="Texto explicativo 38" xfId="1735" xr:uid="{00000000-0005-0000-0000-0000CC060000}"/>
    <cellStyle name="Texto explicativo 39" xfId="1736" xr:uid="{00000000-0005-0000-0000-0000CD060000}"/>
    <cellStyle name="Texto explicativo 4" xfId="1737" xr:uid="{00000000-0005-0000-0000-0000CE060000}"/>
    <cellStyle name="Texto explicativo 40" xfId="1738" xr:uid="{00000000-0005-0000-0000-0000CF060000}"/>
    <cellStyle name="Texto explicativo 41" xfId="1739" xr:uid="{00000000-0005-0000-0000-0000D0060000}"/>
    <cellStyle name="Texto explicativo 42" xfId="1740" xr:uid="{00000000-0005-0000-0000-0000D1060000}"/>
    <cellStyle name="Texto explicativo 43" xfId="1741" xr:uid="{00000000-0005-0000-0000-0000D2060000}"/>
    <cellStyle name="Texto explicativo 44" xfId="1742" xr:uid="{00000000-0005-0000-0000-0000D3060000}"/>
    <cellStyle name="Texto explicativo 45" xfId="1743" xr:uid="{00000000-0005-0000-0000-0000D4060000}"/>
    <cellStyle name="Texto explicativo 46" xfId="1744" xr:uid="{00000000-0005-0000-0000-0000D5060000}"/>
    <cellStyle name="Texto explicativo 47" xfId="1745" xr:uid="{00000000-0005-0000-0000-0000D6060000}"/>
    <cellStyle name="Texto explicativo 5" xfId="1746" xr:uid="{00000000-0005-0000-0000-0000D7060000}"/>
    <cellStyle name="Texto explicativo 6" xfId="1747" xr:uid="{00000000-0005-0000-0000-0000D8060000}"/>
    <cellStyle name="Texto explicativo 7" xfId="1748" xr:uid="{00000000-0005-0000-0000-0000D9060000}"/>
    <cellStyle name="Texto explicativo 8" xfId="1749" xr:uid="{00000000-0005-0000-0000-0000DA060000}"/>
    <cellStyle name="Texto explicativo 9" xfId="1750" xr:uid="{00000000-0005-0000-0000-0000DB060000}"/>
    <cellStyle name="Título 1 10" xfId="1751" xr:uid="{00000000-0005-0000-0000-0000DC060000}"/>
    <cellStyle name="Título 1 11" xfId="1752" xr:uid="{00000000-0005-0000-0000-0000DD060000}"/>
    <cellStyle name="Título 1 12" xfId="1753" xr:uid="{00000000-0005-0000-0000-0000DE060000}"/>
    <cellStyle name="Título 1 13" xfId="1754" xr:uid="{00000000-0005-0000-0000-0000DF060000}"/>
    <cellStyle name="Título 1 14" xfId="1755" xr:uid="{00000000-0005-0000-0000-0000E0060000}"/>
    <cellStyle name="Título 1 15" xfId="1756" xr:uid="{00000000-0005-0000-0000-0000E1060000}"/>
    <cellStyle name="Título 1 16" xfId="1757" xr:uid="{00000000-0005-0000-0000-0000E2060000}"/>
    <cellStyle name="Título 1 17" xfId="1758" xr:uid="{00000000-0005-0000-0000-0000E3060000}"/>
    <cellStyle name="Título 1 18" xfId="1759" xr:uid="{00000000-0005-0000-0000-0000E4060000}"/>
    <cellStyle name="Título 1 19" xfId="1760" xr:uid="{00000000-0005-0000-0000-0000E5060000}"/>
    <cellStyle name="Título 1 2" xfId="1761" xr:uid="{00000000-0005-0000-0000-0000E6060000}"/>
    <cellStyle name="Título 1 20" xfId="1762" xr:uid="{00000000-0005-0000-0000-0000E7060000}"/>
    <cellStyle name="Título 1 21" xfId="1763" xr:uid="{00000000-0005-0000-0000-0000E8060000}"/>
    <cellStyle name="Título 1 22" xfId="1764" xr:uid="{00000000-0005-0000-0000-0000E9060000}"/>
    <cellStyle name="Título 1 23" xfId="1765" xr:uid="{00000000-0005-0000-0000-0000EA060000}"/>
    <cellStyle name="Título 1 24" xfId="1766" xr:uid="{00000000-0005-0000-0000-0000EB060000}"/>
    <cellStyle name="Título 1 25" xfId="1767" xr:uid="{00000000-0005-0000-0000-0000EC060000}"/>
    <cellStyle name="Título 1 26" xfId="1768" xr:uid="{00000000-0005-0000-0000-0000ED060000}"/>
    <cellStyle name="Título 1 27" xfId="1769" xr:uid="{00000000-0005-0000-0000-0000EE060000}"/>
    <cellStyle name="Título 1 28" xfId="1770" xr:uid="{00000000-0005-0000-0000-0000EF060000}"/>
    <cellStyle name="Título 1 29" xfId="1771" xr:uid="{00000000-0005-0000-0000-0000F0060000}"/>
    <cellStyle name="Título 1 3" xfId="1772" xr:uid="{00000000-0005-0000-0000-0000F1060000}"/>
    <cellStyle name="Título 1 30" xfId="1773" xr:uid="{00000000-0005-0000-0000-0000F2060000}"/>
    <cellStyle name="Título 1 31" xfId="1774" xr:uid="{00000000-0005-0000-0000-0000F3060000}"/>
    <cellStyle name="Título 1 32" xfId="1775" xr:uid="{00000000-0005-0000-0000-0000F4060000}"/>
    <cellStyle name="Título 1 33" xfId="1776" xr:uid="{00000000-0005-0000-0000-0000F5060000}"/>
    <cellStyle name="Título 1 34" xfId="1777" xr:uid="{00000000-0005-0000-0000-0000F6060000}"/>
    <cellStyle name="Título 1 35" xfId="1778" xr:uid="{00000000-0005-0000-0000-0000F7060000}"/>
    <cellStyle name="Título 1 36" xfId="1779" xr:uid="{00000000-0005-0000-0000-0000F8060000}"/>
    <cellStyle name="Título 1 37" xfId="1780" xr:uid="{00000000-0005-0000-0000-0000F9060000}"/>
    <cellStyle name="Título 1 38" xfId="1781" xr:uid="{00000000-0005-0000-0000-0000FA060000}"/>
    <cellStyle name="Título 1 39" xfId="1782" xr:uid="{00000000-0005-0000-0000-0000FB060000}"/>
    <cellStyle name="Título 1 4" xfId="1783" xr:uid="{00000000-0005-0000-0000-0000FC060000}"/>
    <cellStyle name="Título 1 40" xfId="1784" xr:uid="{00000000-0005-0000-0000-0000FD060000}"/>
    <cellStyle name="Título 1 41" xfId="1785" xr:uid="{00000000-0005-0000-0000-0000FE060000}"/>
    <cellStyle name="Título 1 42" xfId="1786" xr:uid="{00000000-0005-0000-0000-0000FF060000}"/>
    <cellStyle name="Título 1 43" xfId="1787" xr:uid="{00000000-0005-0000-0000-000000070000}"/>
    <cellStyle name="Título 1 44" xfId="1788" xr:uid="{00000000-0005-0000-0000-000001070000}"/>
    <cellStyle name="Título 1 45" xfId="1789" xr:uid="{00000000-0005-0000-0000-000002070000}"/>
    <cellStyle name="Título 1 46" xfId="1790" xr:uid="{00000000-0005-0000-0000-000003070000}"/>
    <cellStyle name="Título 1 47" xfId="1791" xr:uid="{00000000-0005-0000-0000-000004070000}"/>
    <cellStyle name="Título 1 5" xfId="1792" xr:uid="{00000000-0005-0000-0000-000005070000}"/>
    <cellStyle name="Título 1 6" xfId="1793" xr:uid="{00000000-0005-0000-0000-000006070000}"/>
    <cellStyle name="Título 1 7" xfId="1794" xr:uid="{00000000-0005-0000-0000-000007070000}"/>
    <cellStyle name="Título 1 8" xfId="1795" xr:uid="{00000000-0005-0000-0000-000008070000}"/>
    <cellStyle name="Título 1 9" xfId="1796" xr:uid="{00000000-0005-0000-0000-000009070000}"/>
    <cellStyle name="Título 10" xfId="1797" xr:uid="{00000000-0005-0000-0000-00000A070000}"/>
    <cellStyle name="Título 11" xfId="1798" xr:uid="{00000000-0005-0000-0000-00000B070000}"/>
    <cellStyle name="Título 12" xfId="1799" xr:uid="{00000000-0005-0000-0000-00000C070000}"/>
    <cellStyle name="Título 13" xfId="1800" xr:uid="{00000000-0005-0000-0000-00000D070000}"/>
    <cellStyle name="Título 14" xfId="1801" xr:uid="{00000000-0005-0000-0000-00000E070000}"/>
    <cellStyle name="Título 15" xfId="1802" xr:uid="{00000000-0005-0000-0000-00000F070000}"/>
    <cellStyle name="Título 16" xfId="1803" xr:uid="{00000000-0005-0000-0000-000010070000}"/>
    <cellStyle name="Título 17" xfId="1804" xr:uid="{00000000-0005-0000-0000-000011070000}"/>
    <cellStyle name="Título 18" xfId="1805" xr:uid="{00000000-0005-0000-0000-000012070000}"/>
    <cellStyle name="Título 19" xfId="1806" xr:uid="{00000000-0005-0000-0000-000013070000}"/>
    <cellStyle name="Título 2 10" xfId="1807" xr:uid="{00000000-0005-0000-0000-000014070000}"/>
    <cellStyle name="Título 2 11" xfId="1808" xr:uid="{00000000-0005-0000-0000-000015070000}"/>
    <cellStyle name="Título 2 12" xfId="1809" xr:uid="{00000000-0005-0000-0000-000016070000}"/>
    <cellStyle name="Título 2 13" xfId="1810" xr:uid="{00000000-0005-0000-0000-000017070000}"/>
    <cellStyle name="Título 2 14" xfId="1811" xr:uid="{00000000-0005-0000-0000-000018070000}"/>
    <cellStyle name="Título 2 15" xfId="1812" xr:uid="{00000000-0005-0000-0000-000019070000}"/>
    <cellStyle name="Título 2 16" xfId="1813" xr:uid="{00000000-0005-0000-0000-00001A070000}"/>
    <cellStyle name="Título 2 17" xfId="1814" xr:uid="{00000000-0005-0000-0000-00001B070000}"/>
    <cellStyle name="Título 2 18" xfId="1815" xr:uid="{00000000-0005-0000-0000-00001C070000}"/>
    <cellStyle name="Título 2 19" xfId="1816" xr:uid="{00000000-0005-0000-0000-00001D070000}"/>
    <cellStyle name="Título 2 2" xfId="1817" xr:uid="{00000000-0005-0000-0000-00001E070000}"/>
    <cellStyle name="Título 2 20" xfId="1818" xr:uid="{00000000-0005-0000-0000-00001F070000}"/>
    <cellStyle name="Título 2 21" xfId="1819" xr:uid="{00000000-0005-0000-0000-000020070000}"/>
    <cellStyle name="Título 2 22" xfId="1820" xr:uid="{00000000-0005-0000-0000-000021070000}"/>
    <cellStyle name="Título 2 23" xfId="1821" xr:uid="{00000000-0005-0000-0000-000022070000}"/>
    <cellStyle name="Título 2 24" xfId="1822" xr:uid="{00000000-0005-0000-0000-000023070000}"/>
    <cellStyle name="Título 2 25" xfId="1823" xr:uid="{00000000-0005-0000-0000-000024070000}"/>
    <cellStyle name="Título 2 26" xfId="1824" xr:uid="{00000000-0005-0000-0000-000025070000}"/>
    <cellStyle name="Título 2 27" xfId="1825" xr:uid="{00000000-0005-0000-0000-000026070000}"/>
    <cellStyle name="Título 2 28" xfId="1826" xr:uid="{00000000-0005-0000-0000-000027070000}"/>
    <cellStyle name="Título 2 29" xfId="1827" xr:uid="{00000000-0005-0000-0000-000028070000}"/>
    <cellStyle name="Título 2 3" xfId="1828" xr:uid="{00000000-0005-0000-0000-000029070000}"/>
    <cellStyle name="Título 2 30" xfId="1829" xr:uid="{00000000-0005-0000-0000-00002A070000}"/>
    <cellStyle name="Título 2 31" xfId="1830" xr:uid="{00000000-0005-0000-0000-00002B070000}"/>
    <cellStyle name="Título 2 32" xfId="1831" xr:uid="{00000000-0005-0000-0000-00002C070000}"/>
    <cellStyle name="Título 2 33" xfId="1832" xr:uid="{00000000-0005-0000-0000-00002D070000}"/>
    <cellStyle name="Título 2 34" xfId="1833" xr:uid="{00000000-0005-0000-0000-00002E070000}"/>
    <cellStyle name="Título 2 35" xfId="1834" xr:uid="{00000000-0005-0000-0000-00002F070000}"/>
    <cellStyle name="Título 2 36" xfId="1835" xr:uid="{00000000-0005-0000-0000-000030070000}"/>
    <cellStyle name="Título 2 37" xfId="1836" xr:uid="{00000000-0005-0000-0000-000031070000}"/>
    <cellStyle name="Título 2 38" xfId="1837" xr:uid="{00000000-0005-0000-0000-000032070000}"/>
    <cellStyle name="Título 2 39" xfId="1838" xr:uid="{00000000-0005-0000-0000-000033070000}"/>
    <cellStyle name="Título 2 4" xfId="1839" xr:uid="{00000000-0005-0000-0000-000034070000}"/>
    <cellStyle name="Título 2 40" xfId="1840" xr:uid="{00000000-0005-0000-0000-000035070000}"/>
    <cellStyle name="Título 2 41" xfId="1841" xr:uid="{00000000-0005-0000-0000-000036070000}"/>
    <cellStyle name="Título 2 42" xfId="1842" xr:uid="{00000000-0005-0000-0000-000037070000}"/>
    <cellStyle name="Título 2 43" xfId="1843" xr:uid="{00000000-0005-0000-0000-000038070000}"/>
    <cellStyle name="Título 2 44" xfId="1844" xr:uid="{00000000-0005-0000-0000-000039070000}"/>
    <cellStyle name="Título 2 45" xfId="1845" xr:uid="{00000000-0005-0000-0000-00003A070000}"/>
    <cellStyle name="Título 2 46" xfId="1846" xr:uid="{00000000-0005-0000-0000-00003B070000}"/>
    <cellStyle name="Título 2 47" xfId="1847" xr:uid="{00000000-0005-0000-0000-00003C070000}"/>
    <cellStyle name="Título 2 5" xfId="1848" xr:uid="{00000000-0005-0000-0000-00003D070000}"/>
    <cellStyle name="Título 2 6" xfId="1849" xr:uid="{00000000-0005-0000-0000-00003E070000}"/>
    <cellStyle name="Título 2 7" xfId="1850" xr:uid="{00000000-0005-0000-0000-00003F070000}"/>
    <cellStyle name="Título 2 8" xfId="1851" xr:uid="{00000000-0005-0000-0000-000040070000}"/>
    <cellStyle name="Título 2 9" xfId="1852" xr:uid="{00000000-0005-0000-0000-000041070000}"/>
    <cellStyle name="Título 20" xfId="1853" xr:uid="{00000000-0005-0000-0000-000042070000}"/>
    <cellStyle name="Título 21" xfId="1854" xr:uid="{00000000-0005-0000-0000-000043070000}"/>
    <cellStyle name="Título 22" xfId="1855" xr:uid="{00000000-0005-0000-0000-000044070000}"/>
    <cellStyle name="Título 23" xfId="1856" xr:uid="{00000000-0005-0000-0000-000045070000}"/>
    <cellStyle name="Título 24" xfId="1857" xr:uid="{00000000-0005-0000-0000-000046070000}"/>
    <cellStyle name="Título 25" xfId="1858" xr:uid="{00000000-0005-0000-0000-000047070000}"/>
    <cellStyle name="Título 26" xfId="1859" xr:uid="{00000000-0005-0000-0000-000048070000}"/>
    <cellStyle name="Título 27" xfId="1860" xr:uid="{00000000-0005-0000-0000-000049070000}"/>
    <cellStyle name="Título 28" xfId="1861" xr:uid="{00000000-0005-0000-0000-00004A070000}"/>
    <cellStyle name="Título 29" xfId="1862" xr:uid="{00000000-0005-0000-0000-00004B070000}"/>
    <cellStyle name="Título 3 10" xfId="1863" xr:uid="{00000000-0005-0000-0000-00004C070000}"/>
    <cellStyle name="Título 3 11" xfId="1864" xr:uid="{00000000-0005-0000-0000-00004D070000}"/>
    <cellStyle name="Título 3 12" xfId="1865" xr:uid="{00000000-0005-0000-0000-00004E070000}"/>
    <cellStyle name="Título 3 13" xfId="1866" xr:uid="{00000000-0005-0000-0000-00004F070000}"/>
    <cellStyle name="Título 3 14" xfId="1867" xr:uid="{00000000-0005-0000-0000-000050070000}"/>
    <cellStyle name="Título 3 15" xfId="1868" xr:uid="{00000000-0005-0000-0000-000051070000}"/>
    <cellStyle name="Título 3 16" xfId="1869" xr:uid="{00000000-0005-0000-0000-000052070000}"/>
    <cellStyle name="Título 3 17" xfId="1870" xr:uid="{00000000-0005-0000-0000-000053070000}"/>
    <cellStyle name="Título 3 18" xfId="1871" xr:uid="{00000000-0005-0000-0000-000054070000}"/>
    <cellStyle name="Título 3 19" xfId="1872" xr:uid="{00000000-0005-0000-0000-000055070000}"/>
    <cellStyle name="Título 3 2" xfId="1873" xr:uid="{00000000-0005-0000-0000-000056070000}"/>
    <cellStyle name="Título 3 20" xfId="1874" xr:uid="{00000000-0005-0000-0000-000057070000}"/>
    <cellStyle name="Título 3 21" xfId="1875" xr:uid="{00000000-0005-0000-0000-000058070000}"/>
    <cellStyle name="Título 3 22" xfId="1876" xr:uid="{00000000-0005-0000-0000-000059070000}"/>
    <cellStyle name="Título 3 23" xfId="1877" xr:uid="{00000000-0005-0000-0000-00005A070000}"/>
    <cellStyle name="Título 3 24" xfId="1878" xr:uid="{00000000-0005-0000-0000-00005B070000}"/>
    <cellStyle name="Título 3 25" xfId="1879" xr:uid="{00000000-0005-0000-0000-00005C070000}"/>
    <cellStyle name="Título 3 26" xfId="1880" xr:uid="{00000000-0005-0000-0000-00005D070000}"/>
    <cellStyle name="Título 3 27" xfId="1881" xr:uid="{00000000-0005-0000-0000-00005E070000}"/>
    <cellStyle name="Título 3 28" xfId="1882" xr:uid="{00000000-0005-0000-0000-00005F070000}"/>
    <cellStyle name="Título 3 29" xfId="1883" xr:uid="{00000000-0005-0000-0000-000060070000}"/>
    <cellStyle name="Título 3 3" xfId="1884" xr:uid="{00000000-0005-0000-0000-000061070000}"/>
    <cellStyle name="Título 3 30" xfId="1885" xr:uid="{00000000-0005-0000-0000-000062070000}"/>
    <cellStyle name="Título 3 31" xfId="1886" xr:uid="{00000000-0005-0000-0000-000063070000}"/>
    <cellStyle name="Título 3 32" xfId="1887" xr:uid="{00000000-0005-0000-0000-000064070000}"/>
    <cellStyle name="Título 3 33" xfId="1888" xr:uid="{00000000-0005-0000-0000-000065070000}"/>
    <cellStyle name="Título 3 34" xfId="1889" xr:uid="{00000000-0005-0000-0000-000066070000}"/>
    <cellStyle name="Título 3 35" xfId="1890" xr:uid="{00000000-0005-0000-0000-000067070000}"/>
    <cellStyle name="Título 3 36" xfId="1891" xr:uid="{00000000-0005-0000-0000-000068070000}"/>
    <cellStyle name="Título 3 37" xfId="1892" xr:uid="{00000000-0005-0000-0000-000069070000}"/>
    <cellStyle name="Título 3 38" xfId="1893" xr:uid="{00000000-0005-0000-0000-00006A070000}"/>
    <cellStyle name="Título 3 39" xfId="1894" xr:uid="{00000000-0005-0000-0000-00006B070000}"/>
    <cellStyle name="Título 3 4" xfId="1895" xr:uid="{00000000-0005-0000-0000-00006C070000}"/>
    <cellStyle name="Título 3 40" xfId="1896" xr:uid="{00000000-0005-0000-0000-00006D070000}"/>
    <cellStyle name="Título 3 41" xfId="1897" xr:uid="{00000000-0005-0000-0000-00006E070000}"/>
    <cellStyle name="Título 3 42" xfId="1898" xr:uid="{00000000-0005-0000-0000-00006F070000}"/>
    <cellStyle name="Título 3 43" xfId="1899" xr:uid="{00000000-0005-0000-0000-000070070000}"/>
    <cellStyle name="Título 3 44" xfId="1900" xr:uid="{00000000-0005-0000-0000-000071070000}"/>
    <cellStyle name="Título 3 45" xfId="1901" xr:uid="{00000000-0005-0000-0000-000072070000}"/>
    <cellStyle name="Título 3 46" xfId="1902" xr:uid="{00000000-0005-0000-0000-000073070000}"/>
    <cellStyle name="Título 3 47" xfId="1903" xr:uid="{00000000-0005-0000-0000-000074070000}"/>
    <cellStyle name="Título 3 5" xfId="1904" xr:uid="{00000000-0005-0000-0000-000075070000}"/>
    <cellStyle name="Título 3 6" xfId="1905" xr:uid="{00000000-0005-0000-0000-000076070000}"/>
    <cellStyle name="Título 3 7" xfId="1906" xr:uid="{00000000-0005-0000-0000-000077070000}"/>
    <cellStyle name="Título 3 8" xfId="1907" xr:uid="{00000000-0005-0000-0000-000078070000}"/>
    <cellStyle name="Título 3 9" xfId="1908" xr:uid="{00000000-0005-0000-0000-000079070000}"/>
    <cellStyle name="Título 30" xfId="1909" xr:uid="{00000000-0005-0000-0000-00007A070000}"/>
    <cellStyle name="Título 31" xfId="1910" xr:uid="{00000000-0005-0000-0000-00007B070000}"/>
    <cellStyle name="Título 32" xfId="1911" xr:uid="{00000000-0005-0000-0000-00007C070000}"/>
    <cellStyle name="Título 33" xfId="1912" xr:uid="{00000000-0005-0000-0000-00007D070000}"/>
    <cellStyle name="Título 34" xfId="1913" xr:uid="{00000000-0005-0000-0000-00007E070000}"/>
    <cellStyle name="Título 35" xfId="1914" xr:uid="{00000000-0005-0000-0000-00007F070000}"/>
    <cellStyle name="Título 36" xfId="1915" xr:uid="{00000000-0005-0000-0000-000080070000}"/>
    <cellStyle name="Título 37" xfId="1916" xr:uid="{00000000-0005-0000-0000-000081070000}"/>
    <cellStyle name="Título 38" xfId="1917" xr:uid="{00000000-0005-0000-0000-000082070000}"/>
    <cellStyle name="Título 39" xfId="1918" xr:uid="{00000000-0005-0000-0000-000083070000}"/>
    <cellStyle name="Título 4" xfId="1919" xr:uid="{00000000-0005-0000-0000-000084070000}"/>
    <cellStyle name="Título 40" xfId="1920" xr:uid="{00000000-0005-0000-0000-000085070000}"/>
    <cellStyle name="Título 41" xfId="1921" xr:uid="{00000000-0005-0000-0000-000086070000}"/>
    <cellStyle name="Título 42" xfId="1922" xr:uid="{00000000-0005-0000-0000-000087070000}"/>
    <cellStyle name="Título 43" xfId="1923" xr:uid="{00000000-0005-0000-0000-000088070000}"/>
    <cellStyle name="Título 44" xfId="1924" xr:uid="{00000000-0005-0000-0000-000089070000}"/>
    <cellStyle name="Título 45" xfId="1925" xr:uid="{00000000-0005-0000-0000-00008A070000}"/>
    <cellStyle name="Título 46" xfId="1926" xr:uid="{00000000-0005-0000-0000-00008B070000}"/>
    <cellStyle name="Título 47" xfId="1927" xr:uid="{00000000-0005-0000-0000-00008C070000}"/>
    <cellStyle name="Título 48" xfId="1928" xr:uid="{00000000-0005-0000-0000-00008D070000}"/>
    <cellStyle name="Título 49" xfId="1929" xr:uid="{00000000-0005-0000-0000-00008E070000}"/>
    <cellStyle name="Título 5" xfId="1930" xr:uid="{00000000-0005-0000-0000-00008F070000}"/>
    <cellStyle name="Título 6" xfId="1931" xr:uid="{00000000-0005-0000-0000-000090070000}"/>
    <cellStyle name="Título 7" xfId="1932" xr:uid="{00000000-0005-0000-0000-000091070000}"/>
    <cellStyle name="Título 8" xfId="1933" xr:uid="{00000000-0005-0000-0000-000092070000}"/>
    <cellStyle name="Título 9" xfId="1934" xr:uid="{00000000-0005-0000-0000-000093070000}"/>
    <cellStyle name="Total 10" xfId="1935" xr:uid="{00000000-0005-0000-0000-000094070000}"/>
    <cellStyle name="Total 11" xfId="1936" xr:uid="{00000000-0005-0000-0000-000095070000}"/>
    <cellStyle name="Total 12" xfId="1937" xr:uid="{00000000-0005-0000-0000-000096070000}"/>
    <cellStyle name="Total 13" xfId="1938" xr:uid="{00000000-0005-0000-0000-000097070000}"/>
    <cellStyle name="Total 14" xfId="1939" xr:uid="{00000000-0005-0000-0000-000098070000}"/>
    <cellStyle name="Total 15" xfId="1940" xr:uid="{00000000-0005-0000-0000-000099070000}"/>
    <cellStyle name="Total 16" xfId="1941" xr:uid="{00000000-0005-0000-0000-00009A070000}"/>
    <cellStyle name="Total 17" xfId="1942" xr:uid="{00000000-0005-0000-0000-00009B070000}"/>
    <cellStyle name="Total 18" xfId="1943" xr:uid="{00000000-0005-0000-0000-00009C070000}"/>
    <cellStyle name="Total 19" xfId="1944" xr:uid="{00000000-0005-0000-0000-00009D070000}"/>
    <cellStyle name="Total 2" xfId="1945" xr:uid="{00000000-0005-0000-0000-00009E070000}"/>
    <cellStyle name="Total 20" xfId="1946" xr:uid="{00000000-0005-0000-0000-00009F070000}"/>
    <cellStyle name="Total 21" xfId="1947" xr:uid="{00000000-0005-0000-0000-0000A0070000}"/>
    <cellStyle name="Total 22" xfId="1948" xr:uid="{00000000-0005-0000-0000-0000A1070000}"/>
    <cellStyle name="Total 23" xfId="1949" xr:uid="{00000000-0005-0000-0000-0000A2070000}"/>
    <cellStyle name="Total 24" xfId="1950" xr:uid="{00000000-0005-0000-0000-0000A3070000}"/>
    <cellStyle name="Total 25" xfId="1951" xr:uid="{00000000-0005-0000-0000-0000A4070000}"/>
    <cellStyle name="Total 26" xfId="1952" xr:uid="{00000000-0005-0000-0000-0000A5070000}"/>
    <cellStyle name="Total 27" xfId="1953" xr:uid="{00000000-0005-0000-0000-0000A6070000}"/>
    <cellStyle name="Total 28" xfId="1954" xr:uid="{00000000-0005-0000-0000-0000A7070000}"/>
    <cellStyle name="Total 29" xfId="1955" xr:uid="{00000000-0005-0000-0000-0000A8070000}"/>
    <cellStyle name="Total 3" xfId="1956" xr:uid="{00000000-0005-0000-0000-0000A9070000}"/>
    <cellStyle name="Total 30" xfId="1957" xr:uid="{00000000-0005-0000-0000-0000AA070000}"/>
    <cellStyle name="Total 31" xfId="1958" xr:uid="{00000000-0005-0000-0000-0000AB070000}"/>
    <cellStyle name="Total 32" xfId="1959" xr:uid="{00000000-0005-0000-0000-0000AC070000}"/>
    <cellStyle name="Total 33" xfId="1960" xr:uid="{00000000-0005-0000-0000-0000AD070000}"/>
    <cellStyle name="Total 34" xfId="1961" xr:uid="{00000000-0005-0000-0000-0000AE070000}"/>
    <cellStyle name="Total 35" xfId="1962" xr:uid="{00000000-0005-0000-0000-0000AF070000}"/>
    <cellStyle name="Total 36" xfId="1963" xr:uid="{00000000-0005-0000-0000-0000B0070000}"/>
    <cellStyle name="Total 37" xfId="1964" xr:uid="{00000000-0005-0000-0000-0000B1070000}"/>
    <cellStyle name="Total 38" xfId="1965" xr:uid="{00000000-0005-0000-0000-0000B2070000}"/>
    <cellStyle name="Total 39" xfId="1966" xr:uid="{00000000-0005-0000-0000-0000B3070000}"/>
    <cellStyle name="Total 4" xfId="1967" xr:uid="{00000000-0005-0000-0000-0000B4070000}"/>
    <cellStyle name="Total 40" xfId="1968" xr:uid="{00000000-0005-0000-0000-0000B5070000}"/>
    <cellStyle name="Total 41" xfId="1969" xr:uid="{00000000-0005-0000-0000-0000B6070000}"/>
    <cellStyle name="Total 42" xfId="1970" xr:uid="{00000000-0005-0000-0000-0000B7070000}"/>
    <cellStyle name="Total 43" xfId="1971" xr:uid="{00000000-0005-0000-0000-0000B8070000}"/>
    <cellStyle name="Total 44" xfId="1972" xr:uid="{00000000-0005-0000-0000-0000B9070000}"/>
    <cellStyle name="Total 45" xfId="1973" xr:uid="{00000000-0005-0000-0000-0000BA070000}"/>
    <cellStyle name="Total 46" xfId="1974" xr:uid="{00000000-0005-0000-0000-0000BB070000}"/>
    <cellStyle name="Total 47" xfId="1975" xr:uid="{00000000-0005-0000-0000-0000BC070000}"/>
    <cellStyle name="Total 5" xfId="1976" xr:uid="{00000000-0005-0000-0000-0000BD070000}"/>
    <cellStyle name="Total 6" xfId="1977" xr:uid="{00000000-0005-0000-0000-0000BE070000}"/>
    <cellStyle name="Total 7" xfId="1978" xr:uid="{00000000-0005-0000-0000-0000BF070000}"/>
    <cellStyle name="Total 8" xfId="1979" xr:uid="{00000000-0005-0000-0000-0000C0070000}"/>
    <cellStyle name="Total 9" xfId="1980" xr:uid="{00000000-0005-0000-0000-0000C107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4.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Viviz/Desktop/ESCRITORIO/BOLSA%20DE%20VALORES/informes%20Trimestrales/FLUJOS%20DE%20EFECTIVO/FLUJO%20EFECTIVO30-09-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viz/Desktop/ESCRITORIO/BOLSA%20DE%20VALORES/informes%20Trimestrales/AL%2030.09.2019/Informe%20Setiembre%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Flujo de Caja BOLSA"/>
      <sheetName val="Flujo de Caja RES 173"/>
      <sheetName val="Hoja1"/>
    </sheetNames>
    <sheetDataSet>
      <sheetData sheetId="0">
        <row r="6">
          <cell r="D6">
            <v>2653011517.3299999</v>
          </cell>
          <cell r="E6">
            <v>9848558627.5400009</v>
          </cell>
        </row>
        <row r="46">
          <cell r="U46">
            <v>-954408820</v>
          </cell>
        </row>
        <row r="211">
          <cell r="AE211">
            <v>-4751105183.7600002</v>
          </cell>
        </row>
        <row r="241">
          <cell r="U241">
            <v>0</v>
          </cell>
        </row>
        <row r="243">
          <cell r="J243">
            <v>114161857913.38998</v>
          </cell>
          <cell r="K243">
            <v>-68776609110.279999</v>
          </cell>
          <cell r="L243">
            <v>-1263884718.2299976</v>
          </cell>
          <cell r="M243">
            <v>-6290686024.96</v>
          </cell>
          <cell r="N243">
            <v>-35850334812.190002</v>
          </cell>
          <cell r="W243">
            <v>6970366784.3000002</v>
          </cell>
          <cell r="X243">
            <v>-13164830444</v>
          </cell>
          <cell r="Y243">
            <v>0</v>
          </cell>
          <cell r="Z243">
            <v>-4229034516.0799932</v>
          </cell>
          <cell r="AB243">
            <v>8001800000</v>
          </cell>
          <cell r="AC243">
            <v>4302906549.8400002</v>
          </cell>
          <cell r="AD243">
            <v>0</v>
          </cell>
          <cell r="AE243">
            <v>-10102689911.809999</v>
          </cell>
          <cell r="AG243">
            <v>-7195547110.0200043</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BALANCE"/>
      <sheetName val="Hoja1"/>
    </sheetNames>
    <sheetDataSet>
      <sheetData sheetId="0"/>
      <sheetData sheetId="1"/>
      <sheetData sheetId="2"/>
      <sheetData sheetId="3"/>
      <sheetData sheetId="4"/>
      <sheetData sheetId="5"/>
      <sheetData sheetId="6">
        <row r="44">
          <cell r="C44">
            <v>10482316450.930698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vmlDrawing" Target="../drawings/vmlDrawing20.vml"/><Relationship Id="rId1" Type="http://schemas.openxmlformats.org/officeDocument/2006/relationships/printerSettings" Target="../printerSettings/printerSettings19.bin"/><Relationship Id="rId4" Type="http://schemas.openxmlformats.org/officeDocument/2006/relationships/comments" Target="../comments1.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A56B1-78E3-45A7-A944-BE0A9A5E82A9}">
  <sheetPr>
    <tabColor rgb="FFFF0000"/>
  </sheetPr>
  <dimension ref="B5:I126"/>
  <sheetViews>
    <sheetView tabSelected="1" view="pageBreakPreview" topLeftCell="A89" zoomScale="85" zoomScaleNormal="100" zoomScaleSheetLayoutView="85" workbookViewId="0">
      <selection activeCell="D121" sqref="D121:I121"/>
    </sheetView>
  </sheetViews>
  <sheetFormatPr baseColWidth="10" defaultColWidth="11.28515625" defaultRowHeight="12.75"/>
  <cols>
    <col min="1" max="1" width="2.7109375" style="584" customWidth="1"/>
    <col min="2" max="6" width="11.28515625" style="584"/>
    <col min="7" max="7" width="13.28515625" style="584" customWidth="1"/>
    <col min="8" max="8" width="15.7109375" style="584" customWidth="1"/>
    <col min="9" max="16384" width="11.28515625" style="584"/>
  </cols>
  <sheetData>
    <row r="5" spans="2:9" ht="12.75" customHeight="1">
      <c r="B5" s="583"/>
      <c r="C5" s="583"/>
      <c r="D5" s="583"/>
      <c r="E5" s="583"/>
      <c r="F5" s="583"/>
      <c r="G5" s="583"/>
      <c r="H5" s="583"/>
      <c r="I5" s="583"/>
    </row>
    <row r="6" spans="2:9" ht="12.75" customHeight="1" thickBot="1"/>
    <row r="7" spans="2:9" ht="12.75" customHeight="1">
      <c r="B7" s="709" t="s">
        <v>966</v>
      </c>
      <c r="C7" s="710"/>
      <c r="D7" s="710"/>
      <c r="E7" s="710"/>
      <c r="F7" s="710"/>
      <c r="G7" s="710"/>
      <c r="H7" s="710"/>
      <c r="I7" s="711"/>
    </row>
    <row r="8" spans="2:9" ht="12.75" customHeight="1">
      <c r="B8" s="712"/>
      <c r="C8" s="713"/>
      <c r="D8" s="713"/>
      <c r="E8" s="713"/>
      <c r="F8" s="713"/>
      <c r="G8" s="713"/>
      <c r="H8" s="713"/>
      <c r="I8" s="714"/>
    </row>
    <row r="9" spans="2:9" ht="15" customHeight="1" thickBot="1">
      <c r="B9" s="715"/>
      <c r="C9" s="716"/>
      <c r="D9" s="716"/>
      <c r="E9" s="716"/>
      <c r="F9" s="716"/>
      <c r="G9" s="716"/>
      <c r="H9" s="716"/>
      <c r="I9" s="717"/>
    </row>
    <row r="10" spans="2:9" ht="15" customHeight="1">
      <c r="B10" s="718"/>
      <c r="C10" s="719"/>
      <c r="D10" s="719"/>
      <c r="E10" s="719"/>
      <c r="F10" s="719"/>
      <c r="G10" s="719"/>
      <c r="H10" s="719"/>
      <c r="I10" s="720"/>
    </row>
    <row r="11" spans="2:9" ht="13.5" customHeight="1">
      <c r="B11" s="705" t="s">
        <v>851</v>
      </c>
      <c r="C11" s="706"/>
      <c r="D11" s="707" t="s">
        <v>852</v>
      </c>
      <c r="E11" s="707"/>
      <c r="F11" s="707"/>
      <c r="G11" s="707"/>
      <c r="H11" s="707"/>
      <c r="I11" s="708"/>
    </row>
    <row r="12" spans="2:9" ht="12.75" customHeight="1" thickBot="1">
      <c r="B12" s="723"/>
      <c r="C12" s="724"/>
      <c r="D12" s="716"/>
      <c r="E12" s="716"/>
      <c r="F12" s="716"/>
      <c r="G12" s="716"/>
      <c r="H12" s="716"/>
      <c r="I12" s="717"/>
    </row>
    <row r="13" spans="2:9" ht="12.75" customHeight="1">
      <c r="B13" s="718"/>
      <c r="C13" s="719"/>
      <c r="D13" s="719"/>
      <c r="E13" s="719"/>
      <c r="F13" s="719"/>
      <c r="G13" s="719"/>
      <c r="H13" s="719"/>
      <c r="I13" s="720"/>
    </row>
    <row r="14" spans="2:9" ht="13.5" customHeight="1">
      <c r="B14" s="705" t="s">
        <v>853</v>
      </c>
      <c r="C14" s="706"/>
      <c r="D14" s="713" t="s">
        <v>854</v>
      </c>
      <c r="E14" s="713"/>
      <c r="F14" s="713"/>
      <c r="G14" s="713"/>
      <c r="H14" s="713"/>
      <c r="I14" s="714"/>
    </row>
    <row r="15" spans="2:9" ht="12.75" customHeight="1" thickBot="1">
      <c r="B15" s="715"/>
      <c r="C15" s="716"/>
      <c r="D15" s="713" t="s">
        <v>855</v>
      </c>
      <c r="E15" s="713"/>
      <c r="F15" s="713"/>
      <c r="G15" s="713"/>
      <c r="H15" s="713"/>
      <c r="I15" s="714"/>
    </row>
    <row r="16" spans="2:9" ht="12.75" customHeight="1" thickBot="1">
      <c r="B16" s="715"/>
      <c r="C16" s="716"/>
      <c r="D16" s="725"/>
      <c r="E16" s="725"/>
      <c r="F16" s="725"/>
      <c r="G16" s="725"/>
      <c r="H16" s="725"/>
      <c r="I16" s="726"/>
    </row>
    <row r="17" spans="2:9" ht="13.5" customHeight="1" thickBot="1">
      <c r="B17" s="727">
        <v>1</v>
      </c>
      <c r="C17" s="728"/>
      <c r="D17" s="585"/>
      <c r="E17" s="586"/>
      <c r="F17" s="586"/>
      <c r="G17" s="586"/>
      <c r="H17" s="586"/>
      <c r="I17" s="587"/>
    </row>
    <row r="18" spans="2:9" ht="12.75" customHeight="1">
      <c r="B18" s="727"/>
      <c r="C18" s="728"/>
      <c r="D18" s="588" t="s">
        <v>856</v>
      </c>
      <c r="E18" s="589"/>
      <c r="F18" s="589"/>
      <c r="G18" s="589"/>
      <c r="H18" s="589"/>
      <c r="I18" s="590"/>
    </row>
    <row r="19" spans="2:9" ht="12.75" customHeight="1" thickBot="1">
      <c r="B19" s="705" t="s">
        <v>857</v>
      </c>
      <c r="C19" s="729"/>
      <c r="D19" s="591" t="s">
        <v>858</v>
      </c>
      <c r="E19" s="589"/>
      <c r="F19" s="589"/>
      <c r="G19" s="589"/>
      <c r="H19" s="589"/>
      <c r="I19" s="590"/>
    </row>
    <row r="20" spans="2:9" ht="12.75" customHeight="1">
      <c r="B20" s="592"/>
      <c r="C20" s="592"/>
      <c r="D20" s="593" t="s">
        <v>859</v>
      </c>
      <c r="E20" s="589"/>
      <c r="F20" s="589"/>
      <c r="G20" s="589"/>
      <c r="H20" s="589"/>
      <c r="I20" s="590"/>
    </row>
    <row r="21" spans="2:9" ht="13.5" customHeight="1">
      <c r="B21" s="594"/>
      <c r="C21" s="594"/>
      <c r="D21" s="593"/>
      <c r="E21" s="589"/>
      <c r="F21" s="589"/>
      <c r="G21" s="589"/>
      <c r="H21" s="589"/>
      <c r="I21" s="590"/>
    </row>
    <row r="22" spans="2:9" ht="15" customHeight="1">
      <c r="B22" s="594"/>
      <c r="C22" s="594"/>
      <c r="D22" s="593"/>
      <c r="E22" s="589"/>
      <c r="F22" s="589"/>
      <c r="G22" s="589"/>
      <c r="H22" s="589"/>
      <c r="I22" s="590"/>
    </row>
    <row r="23" spans="2:9" ht="15" customHeight="1">
      <c r="B23" s="594"/>
      <c r="C23" s="594">
        <v>2</v>
      </c>
      <c r="D23" s="588" t="s">
        <v>860</v>
      </c>
      <c r="E23" s="589"/>
      <c r="F23" s="589"/>
      <c r="G23" s="589"/>
      <c r="H23" s="589"/>
      <c r="I23" s="590"/>
    </row>
    <row r="24" spans="2:9" ht="15" customHeight="1">
      <c r="B24" s="594"/>
      <c r="C24" s="594"/>
      <c r="D24" s="593" t="s">
        <v>861</v>
      </c>
      <c r="E24" s="589"/>
      <c r="F24" s="589"/>
      <c r="G24" s="589"/>
      <c r="H24" s="589"/>
      <c r="I24" s="590"/>
    </row>
    <row r="25" spans="2:9" ht="15" customHeight="1">
      <c r="B25" s="594"/>
      <c r="C25" s="594"/>
      <c r="D25" s="593"/>
      <c r="E25" s="589"/>
      <c r="F25" s="589"/>
      <c r="G25" s="589"/>
      <c r="H25" s="589"/>
      <c r="I25" s="590"/>
    </row>
    <row r="26" spans="2:9" ht="15" customHeight="1">
      <c r="B26" s="594"/>
      <c r="C26" s="594">
        <v>3</v>
      </c>
      <c r="D26" s="588" t="s">
        <v>862</v>
      </c>
      <c r="E26" s="589"/>
      <c r="F26" s="589"/>
      <c r="G26" s="589"/>
      <c r="H26" s="589"/>
      <c r="I26" s="590"/>
    </row>
    <row r="27" spans="2:9" ht="15" customHeight="1">
      <c r="B27" s="594"/>
      <c r="C27" s="594"/>
      <c r="D27" s="593" t="s">
        <v>863</v>
      </c>
      <c r="E27" s="589"/>
      <c r="F27" s="589"/>
      <c r="G27" s="589"/>
      <c r="H27" s="589"/>
      <c r="I27" s="590"/>
    </row>
    <row r="28" spans="2:9" ht="15" customHeight="1">
      <c r="B28" s="594"/>
      <c r="C28" s="594"/>
      <c r="D28" s="593"/>
      <c r="E28" s="589"/>
      <c r="F28" s="589"/>
      <c r="G28" s="589"/>
      <c r="H28" s="589"/>
      <c r="I28" s="590"/>
    </row>
    <row r="29" spans="2:9" ht="15" customHeight="1">
      <c r="B29" s="594"/>
      <c r="C29" s="594">
        <v>4</v>
      </c>
      <c r="D29" s="588" t="s">
        <v>864</v>
      </c>
      <c r="E29" s="589"/>
      <c r="F29" s="589"/>
      <c r="G29" s="589"/>
      <c r="H29" s="589"/>
      <c r="I29" s="590"/>
    </row>
    <row r="30" spans="2:9" ht="15" customHeight="1">
      <c r="B30" s="594"/>
      <c r="C30" s="594"/>
      <c r="D30" s="593" t="s">
        <v>865</v>
      </c>
      <c r="E30" s="589"/>
      <c r="F30" s="589"/>
      <c r="G30" s="589"/>
      <c r="H30" s="589"/>
      <c r="I30" s="590"/>
    </row>
    <row r="31" spans="2:9" ht="15" customHeight="1">
      <c r="B31" s="594"/>
      <c r="C31" s="594"/>
      <c r="D31" s="593"/>
      <c r="E31" s="589"/>
      <c r="F31" s="589"/>
      <c r="G31" s="589"/>
      <c r="H31" s="589"/>
      <c r="I31" s="590"/>
    </row>
    <row r="32" spans="2:9" ht="15" customHeight="1">
      <c r="B32" s="594"/>
      <c r="C32" s="594"/>
      <c r="D32" s="593"/>
      <c r="E32" s="589"/>
      <c r="F32" s="589"/>
      <c r="G32" s="589"/>
      <c r="H32" s="589"/>
      <c r="I32" s="590"/>
    </row>
    <row r="33" spans="2:9" ht="15" customHeight="1">
      <c r="B33" s="594"/>
      <c r="C33" s="594">
        <v>5</v>
      </c>
      <c r="D33" s="588" t="s">
        <v>866</v>
      </c>
      <c r="E33" s="589"/>
      <c r="F33" s="589"/>
      <c r="G33" s="589"/>
      <c r="H33" s="589"/>
      <c r="I33" s="590"/>
    </row>
    <row r="34" spans="2:9" ht="15" customHeight="1">
      <c r="B34" s="594"/>
      <c r="C34" s="594"/>
      <c r="D34" s="593" t="s">
        <v>867</v>
      </c>
      <c r="E34" s="589"/>
      <c r="F34" s="589"/>
      <c r="G34" s="589"/>
      <c r="H34" s="589"/>
      <c r="I34" s="590"/>
    </row>
    <row r="35" spans="2:9" ht="15" customHeight="1">
      <c r="B35" s="594"/>
      <c r="C35" s="594"/>
      <c r="D35" s="593"/>
      <c r="E35" s="589"/>
      <c r="F35" s="589"/>
      <c r="G35" s="589"/>
      <c r="H35" s="589"/>
      <c r="I35" s="590"/>
    </row>
    <row r="36" spans="2:9" ht="15" customHeight="1">
      <c r="B36" s="594"/>
      <c r="C36" s="594">
        <v>6</v>
      </c>
      <c r="D36" s="588" t="s">
        <v>868</v>
      </c>
      <c r="E36" s="589"/>
      <c r="F36" s="589"/>
      <c r="G36" s="589"/>
      <c r="H36" s="589"/>
      <c r="I36" s="590"/>
    </row>
    <row r="37" spans="2:9" ht="15" customHeight="1">
      <c r="B37" s="594"/>
      <c r="C37" s="594"/>
      <c r="D37" s="593" t="s">
        <v>869</v>
      </c>
      <c r="E37" s="589"/>
      <c r="F37" s="589"/>
      <c r="G37" s="589"/>
      <c r="H37" s="589"/>
      <c r="I37" s="590"/>
    </row>
    <row r="38" spans="2:9" ht="15" customHeight="1">
      <c r="B38" s="594"/>
      <c r="C38" s="594"/>
      <c r="D38" s="593"/>
      <c r="E38" s="589"/>
      <c r="F38" s="589"/>
      <c r="G38" s="589"/>
      <c r="H38" s="589"/>
      <c r="I38" s="590"/>
    </row>
    <row r="39" spans="2:9" ht="15" customHeight="1">
      <c r="B39" s="594"/>
      <c r="C39" s="594">
        <v>7</v>
      </c>
      <c r="D39" s="588" t="s">
        <v>870</v>
      </c>
      <c r="E39" s="589"/>
      <c r="F39" s="589"/>
      <c r="G39" s="589"/>
      <c r="H39" s="589"/>
      <c r="I39" s="590"/>
    </row>
    <row r="40" spans="2:9" ht="15" customHeight="1">
      <c r="B40" s="594"/>
      <c r="C40" s="594"/>
      <c r="D40" s="593" t="s">
        <v>863</v>
      </c>
      <c r="E40" s="589"/>
      <c r="F40" s="589"/>
      <c r="G40" s="589"/>
      <c r="H40" s="589"/>
      <c r="I40" s="590"/>
    </row>
    <row r="41" spans="2:9" ht="15" customHeight="1">
      <c r="B41" s="594"/>
      <c r="C41" s="594"/>
      <c r="D41" s="593"/>
      <c r="E41" s="589"/>
      <c r="F41" s="589"/>
      <c r="G41" s="589"/>
      <c r="H41" s="589"/>
      <c r="I41" s="590"/>
    </row>
    <row r="42" spans="2:9" ht="15" customHeight="1">
      <c r="B42" s="594"/>
      <c r="C42" s="594">
        <v>8</v>
      </c>
      <c r="D42" s="588" t="s">
        <v>871</v>
      </c>
      <c r="E42" s="589"/>
      <c r="F42" s="589"/>
      <c r="G42" s="589"/>
      <c r="H42" s="589"/>
      <c r="I42" s="590"/>
    </row>
    <row r="43" spans="2:9" ht="15" customHeight="1">
      <c r="B43" s="594"/>
      <c r="C43" s="594"/>
      <c r="D43" s="593" t="s">
        <v>872</v>
      </c>
      <c r="E43" s="589"/>
      <c r="F43" s="589"/>
      <c r="G43" s="589"/>
      <c r="H43" s="589"/>
      <c r="I43" s="590"/>
    </row>
    <row r="44" spans="2:9" ht="15" customHeight="1">
      <c r="B44" s="594"/>
      <c r="C44" s="594"/>
      <c r="D44" s="593"/>
      <c r="E44" s="589"/>
      <c r="F44" s="589"/>
      <c r="G44" s="589"/>
      <c r="H44" s="589"/>
      <c r="I44" s="590"/>
    </row>
    <row r="45" spans="2:9" ht="15" customHeight="1">
      <c r="B45" s="594"/>
      <c r="C45" s="594">
        <v>9</v>
      </c>
      <c r="D45" s="588" t="s">
        <v>873</v>
      </c>
      <c r="E45" s="589"/>
      <c r="F45" s="589"/>
      <c r="G45" s="589"/>
      <c r="H45" s="589"/>
      <c r="I45" s="590"/>
    </row>
    <row r="46" spans="2:9" ht="15" customHeight="1">
      <c r="B46" s="594"/>
      <c r="C46" s="594"/>
      <c r="D46" s="593" t="s">
        <v>872</v>
      </c>
      <c r="E46" s="589"/>
      <c r="F46" s="589"/>
      <c r="G46" s="589"/>
      <c r="H46" s="589"/>
      <c r="I46" s="590"/>
    </row>
    <row r="47" spans="2:9" ht="15" customHeight="1">
      <c r="B47" s="594"/>
      <c r="C47" s="594"/>
      <c r="D47" s="593"/>
      <c r="E47" s="589"/>
      <c r="F47" s="589"/>
      <c r="G47" s="589"/>
      <c r="H47" s="589"/>
      <c r="I47" s="590"/>
    </row>
    <row r="48" spans="2:9" ht="15" customHeight="1">
      <c r="B48" s="594"/>
      <c r="C48" s="594">
        <v>10</v>
      </c>
      <c r="D48" s="595" t="s">
        <v>874</v>
      </c>
      <c r="E48" s="589"/>
      <c r="F48" s="589"/>
      <c r="G48" s="589"/>
      <c r="H48" s="589"/>
      <c r="I48" s="590"/>
    </row>
    <row r="49" spans="2:9" ht="15" customHeight="1">
      <c r="B49" s="594"/>
      <c r="C49" s="594"/>
      <c r="D49" s="596" t="s">
        <v>875</v>
      </c>
      <c r="E49" s="589"/>
      <c r="F49" s="589"/>
      <c r="G49" s="589"/>
      <c r="H49" s="589"/>
      <c r="I49" s="590"/>
    </row>
    <row r="50" spans="2:9" ht="15" customHeight="1" thickBot="1">
      <c r="B50" s="597"/>
      <c r="C50" s="597"/>
      <c r="D50" s="598"/>
      <c r="E50" s="599"/>
      <c r="F50" s="599"/>
      <c r="G50" s="599"/>
      <c r="H50" s="599"/>
      <c r="I50" s="600"/>
    </row>
    <row r="51" spans="2:9" ht="15" customHeight="1">
      <c r="B51" s="601"/>
      <c r="C51" s="601"/>
      <c r="D51" s="596"/>
      <c r="E51" s="589"/>
      <c r="F51" s="589"/>
      <c r="G51" s="589"/>
      <c r="H51" s="589"/>
      <c r="I51" s="596"/>
    </row>
    <row r="52" spans="2:9" ht="15" customHeight="1">
      <c r="B52" s="601"/>
      <c r="C52" s="601"/>
      <c r="D52" s="596"/>
      <c r="E52" s="589"/>
      <c r="F52" s="589"/>
      <c r="G52" s="589"/>
      <c r="H52" s="589"/>
      <c r="I52" s="596"/>
    </row>
    <row r="53" spans="2:9" ht="15" customHeight="1">
      <c r="B53" s="601"/>
      <c r="C53" s="601"/>
      <c r="D53" s="596"/>
      <c r="E53" s="589"/>
      <c r="F53" s="589"/>
      <c r="G53" s="589"/>
      <c r="H53" s="589"/>
      <c r="I53" s="596"/>
    </row>
    <row r="54" spans="2:9" ht="15" customHeight="1">
      <c r="B54" s="601"/>
      <c r="C54" s="601"/>
      <c r="D54" s="596"/>
      <c r="E54" s="589"/>
      <c r="F54" s="589"/>
      <c r="G54" s="589"/>
      <c r="H54" s="589"/>
      <c r="I54" s="596"/>
    </row>
    <row r="55" spans="2:9" ht="15" customHeight="1">
      <c r="B55" s="602"/>
      <c r="C55" s="602"/>
      <c r="D55" s="603"/>
      <c r="E55" s="604"/>
      <c r="F55" s="604"/>
      <c r="G55" s="604"/>
      <c r="H55" s="604"/>
      <c r="I55" s="603"/>
    </row>
    <row r="56" spans="2:9" ht="15" customHeight="1">
      <c r="B56" s="594"/>
      <c r="C56" s="594">
        <v>11</v>
      </c>
      <c r="D56" s="595" t="s">
        <v>876</v>
      </c>
      <c r="E56" s="589"/>
      <c r="F56" s="589"/>
      <c r="G56" s="589"/>
      <c r="H56" s="589"/>
      <c r="I56" s="590"/>
    </row>
    <row r="57" spans="2:9" ht="15" customHeight="1">
      <c r="B57" s="594"/>
      <c r="C57" s="594"/>
      <c r="D57" s="605" t="s">
        <v>877</v>
      </c>
      <c r="E57" s="589"/>
      <c r="F57" s="589"/>
      <c r="G57" s="589"/>
      <c r="H57" s="589"/>
      <c r="I57" s="590"/>
    </row>
    <row r="58" spans="2:9" ht="15" customHeight="1">
      <c r="B58" s="594"/>
      <c r="C58" s="594"/>
      <c r="D58" s="596" t="s">
        <v>859</v>
      </c>
      <c r="E58" s="589"/>
      <c r="F58" s="589"/>
      <c r="G58" s="589"/>
      <c r="H58" s="589"/>
      <c r="I58" s="590"/>
    </row>
    <row r="59" spans="2:9" ht="15" customHeight="1">
      <c r="B59" s="594"/>
      <c r="C59" s="594"/>
      <c r="D59" s="596"/>
      <c r="E59" s="589"/>
      <c r="F59" s="589"/>
      <c r="G59" s="589"/>
      <c r="H59" s="589"/>
      <c r="I59" s="590"/>
    </row>
    <row r="60" spans="2:9" ht="15" customHeight="1">
      <c r="B60" s="594"/>
      <c r="C60" s="594">
        <v>12</v>
      </c>
      <c r="D60" s="595" t="s">
        <v>878</v>
      </c>
      <c r="E60" s="589"/>
      <c r="F60" s="589"/>
      <c r="G60" s="589"/>
      <c r="H60" s="589"/>
      <c r="I60" s="590"/>
    </row>
    <row r="61" spans="2:9" ht="15" customHeight="1">
      <c r="B61" s="594"/>
      <c r="C61" s="594"/>
      <c r="D61" s="593" t="s">
        <v>863</v>
      </c>
      <c r="E61" s="589"/>
      <c r="F61" s="589"/>
      <c r="G61" s="589"/>
      <c r="H61" s="589"/>
      <c r="I61" s="590"/>
    </row>
    <row r="62" spans="2:9" ht="15" customHeight="1">
      <c r="B62" s="594"/>
      <c r="C62" s="594"/>
      <c r="D62" s="596"/>
      <c r="E62" s="589"/>
      <c r="F62" s="589"/>
      <c r="G62" s="589"/>
      <c r="H62" s="589"/>
      <c r="I62" s="590"/>
    </row>
    <row r="63" spans="2:9" ht="15" customHeight="1">
      <c r="B63" s="594"/>
      <c r="C63" s="594">
        <v>13</v>
      </c>
      <c r="D63" s="595" t="s">
        <v>879</v>
      </c>
      <c r="E63" s="589"/>
      <c r="F63" s="589"/>
      <c r="G63" s="589"/>
      <c r="H63" s="589"/>
      <c r="I63" s="590"/>
    </row>
    <row r="64" spans="2:9" ht="15" customHeight="1">
      <c r="B64" s="594"/>
      <c r="C64" s="594"/>
      <c r="D64" s="593" t="s">
        <v>863</v>
      </c>
      <c r="E64" s="589"/>
      <c r="F64" s="589"/>
      <c r="G64" s="589"/>
      <c r="H64" s="589"/>
      <c r="I64" s="590"/>
    </row>
    <row r="65" spans="2:9" ht="15" customHeight="1">
      <c r="B65" s="594"/>
      <c r="C65" s="594"/>
      <c r="D65" s="596"/>
      <c r="E65" s="589"/>
      <c r="F65" s="589"/>
      <c r="G65" s="589"/>
      <c r="H65" s="589"/>
      <c r="I65" s="590"/>
    </row>
    <row r="66" spans="2:9" ht="15" customHeight="1">
      <c r="B66" s="594"/>
      <c r="C66" s="594">
        <v>14</v>
      </c>
      <c r="D66" s="595" t="s">
        <v>880</v>
      </c>
      <c r="E66" s="589"/>
      <c r="F66" s="589"/>
      <c r="G66" s="589"/>
      <c r="H66" s="589"/>
      <c r="I66" s="590"/>
    </row>
    <row r="67" spans="2:9" ht="12.95" customHeight="1">
      <c r="B67" s="594"/>
      <c r="C67" s="594"/>
      <c r="D67" s="596" t="s">
        <v>881</v>
      </c>
      <c r="E67" s="589"/>
      <c r="F67" s="589"/>
      <c r="G67" s="589"/>
      <c r="H67" s="589"/>
      <c r="I67" s="590"/>
    </row>
    <row r="68" spans="2:9" ht="12.95" customHeight="1">
      <c r="B68" s="594"/>
      <c r="C68" s="594"/>
      <c r="D68" s="596"/>
      <c r="E68" s="589"/>
      <c r="F68" s="589"/>
      <c r="G68" s="589"/>
      <c r="H68" s="589"/>
      <c r="I68" s="590"/>
    </row>
    <row r="69" spans="2:9" ht="12.95" customHeight="1">
      <c r="B69" s="594"/>
      <c r="C69" s="594">
        <v>15</v>
      </c>
      <c r="D69" s="595" t="s">
        <v>882</v>
      </c>
      <c r="E69" s="589"/>
      <c r="F69" s="589"/>
      <c r="G69" s="589"/>
      <c r="H69" s="589"/>
      <c r="I69" s="590"/>
    </row>
    <row r="70" spans="2:9" ht="12.95" customHeight="1">
      <c r="B70" s="594"/>
      <c r="C70" s="594"/>
      <c r="D70" s="596" t="s">
        <v>883</v>
      </c>
      <c r="E70" s="589"/>
      <c r="F70" s="589"/>
      <c r="G70" s="589"/>
      <c r="H70" s="589"/>
      <c r="I70" s="590"/>
    </row>
    <row r="71" spans="2:9" ht="12.95" customHeight="1">
      <c r="B71" s="594"/>
      <c r="C71" s="594"/>
      <c r="D71" s="596"/>
      <c r="E71" s="589"/>
      <c r="F71" s="589"/>
      <c r="G71" s="589"/>
      <c r="H71" s="589"/>
      <c r="I71" s="590"/>
    </row>
    <row r="72" spans="2:9" ht="12.95" customHeight="1">
      <c r="B72" s="594"/>
      <c r="C72" s="594">
        <v>16</v>
      </c>
      <c r="D72" s="595" t="s">
        <v>884</v>
      </c>
      <c r="E72" s="589"/>
      <c r="F72" s="589"/>
      <c r="G72" s="589"/>
      <c r="H72" s="589"/>
      <c r="I72" s="590"/>
    </row>
    <row r="73" spans="2:9" ht="12.95" customHeight="1">
      <c r="B73" s="594"/>
      <c r="C73" s="594"/>
      <c r="D73" s="596" t="s">
        <v>885</v>
      </c>
      <c r="E73" s="589"/>
      <c r="F73" s="589"/>
      <c r="G73" s="589"/>
      <c r="H73" s="589"/>
      <c r="I73" s="590"/>
    </row>
    <row r="74" spans="2:9" ht="12.95" customHeight="1">
      <c r="B74" s="594"/>
      <c r="C74" s="594"/>
      <c r="D74" s="596"/>
      <c r="E74" s="589"/>
      <c r="F74" s="589"/>
      <c r="G74" s="589"/>
      <c r="H74" s="589"/>
      <c r="I74" s="590"/>
    </row>
    <row r="75" spans="2:9" ht="12.95" customHeight="1">
      <c r="B75" s="594"/>
      <c r="C75" s="594">
        <v>17</v>
      </c>
      <c r="D75" s="595" t="s">
        <v>886</v>
      </c>
      <c r="E75" s="589"/>
      <c r="F75" s="589"/>
      <c r="G75" s="589"/>
      <c r="H75" s="589"/>
      <c r="I75" s="590"/>
    </row>
    <row r="76" spans="2:9" ht="12.95" customHeight="1">
      <c r="B76" s="594"/>
      <c r="C76" s="594"/>
      <c r="D76" s="596" t="s">
        <v>887</v>
      </c>
      <c r="E76" s="589"/>
      <c r="F76" s="589"/>
      <c r="G76" s="589"/>
      <c r="H76" s="589"/>
      <c r="I76" s="590"/>
    </row>
    <row r="77" spans="2:9" ht="12.95" customHeight="1">
      <c r="B77" s="594"/>
      <c r="C77" s="594"/>
      <c r="D77" s="596"/>
      <c r="E77" s="589"/>
      <c r="F77" s="589"/>
      <c r="G77" s="589"/>
      <c r="H77" s="589"/>
      <c r="I77" s="590"/>
    </row>
    <row r="78" spans="2:9" ht="12.95" customHeight="1">
      <c r="B78" s="594"/>
      <c r="C78" s="594">
        <v>18</v>
      </c>
      <c r="D78" s="595" t="s">
        <v>888</v>
      </c>
      <c r="E78" s="589"/>
      <c r="F78" s="589"/>
      <c r="G78" s="589"/>
      <c r="H78" s="589"/>
      <c r="I78" s="590"/>
    </row>
    <row r="79" spans="2:9" ht="12.95" customHeight="1">
      <c r="B79" s="594"/>
      <c r="C79" s="594"/>
      <c r="D79" s="596" t="s">
        <v>889</v>
      </c>
      <c r="E79" s="589"/>
      <c r="F79" s="589"/>
      <c r="G79" s="589"/>
      <c r="H79" s="589"/>
      <c r="I79" s="590"/>
    </row>
    <row r="80" spans="2:9" ht="12.95" customHeight="1">
      <c r="B80" s="594"/>
      <c r="C80" s="594"/>
      <c r="D80" s="596"/>
      <c r="E80" s="589"/>
      <c r="F80" s="589"/>
      <c r="G80" s="589"/>
      <c r="H80" s="589"/>
      <c r="I80" s="590"/>
    </row>
    <row r="81" spans="2:9" ht="12.95" customHeight="1">
      <c r="B81" s="594"/>
      <c r="C81" s="594">
        <v>19</v>
      </c>
      <c r="D81" s="595" t="s">
        <v>890</v>
      </c>
      <c r="E81" s="589"/>
      <c r="F81" s="589"/>
      <c r="G81" s="589"/>
      <c r="H81" s="589"/>
      <c r="I81" s="590"/>
    </row>
    <row r="82" spans="2:9" ht="12.95" customHeight="1">
      <c r="B82" s="594"/>
      <c r="C82" s="594"/>
      <c r="D82" s="596" t="s">
        <v>891</v>
      </c>
      <c r="E82" s="589"/>
      <c r="F82" s="589"/>
      <c r="G82" s="589"/>
      <c r="H82" s="589"/>
      <c r="I82" s="590"/>
    </row>
    <row r="83" spans="2:9" ht="12.95" customHeight="1">
      <c r="B83" s="594"/>
      <c r="C83" s="594"/>
      <c r="D83" s="596"/>
      <c r="E83" s="589"/>
      <c r="F83" s="589"/>
      <c r="G83" s="589"/>
      <c r="H83" s="589"/>
      <c r="I83" s="590"/>
    </row>
    <row r="84" spans="2:9" ht="12.95" customHeight="1">
      <c r="B84" s="594"/>
      <c r="C84" s="594">
        <v>20</v>
      </c>
      <c r="D84" s="595" t="s">
        <v>892</v>
      </c>
      <c r="E84" s="589"/>
      <c r="F84" s="589"/>
      <c r="G84" s="589"/>
      <c r="H84" s="589"/>
      <c r="I84" s="590"/>
    </row>
    <row r="85" spans="2:9" ht="12.95" customHeight="1">
      <c r="B85" s="594"/>
      <c r="C85" s="594"/>
      <c r="D85" s="596" t="s">
        <v>893</v>
      </c>
      <c r="E85" s="589"/>
      <c r="F85" s="589"/>
      <c r="G85" s="589"/>
      <c r="H85" s="589"/>
      <c r="I85" s="590"/>
    </row>
    <row r="86" spans="2:9" ht="12.95" customHeight="1">
      <c r="B86" s="594"/>
      <c r="C86" s="594"/>
      <c r="D86" s="596"/>
      <c r="E86" s="589"/>
      <c r="F86" s="589"/>
      <c r="G86" s="589"/>
      <c r="H86" s="589"/>
      <c r="I86" s="590"/>
    </row>
    <row r="87" spans="2:9" ht="12.95" customHeight="1">
      <c r="B87" s="594"/>
      <c r="C87" s="594">
        <v>21</v>
      </c>
      <c r="D87" s="595" t="s">
        <v>894</v>
      </c>
      <c r="E87" s="589"/>
      <c r="F87" s="589"/>
      <c r="G87" s="589"/>
      <c r="H87" s="589"/>
      <c r="I87" s="590"/>
    </row>
    <row r="88" spans="2:9" ht="12.95" customHeight="1">
      <c r="B88" s="594"/>
      <c r="C88" s="594"/>
      <c r="D88" s="596" t="s">
        <v>893</v>
      </c>
      <c r="E88" s="589"/>
      <c r="F88" s="589"/>
      <c r="G88" s="589"/>
      <c r="H88" s="589"/>
      <c r="I88" s="590"/>
    </row>
    <row r="89" spans="2:9" ht="12.95" customHeight="1">
      <c r="B89" s="594"/>
      <c r="C89" s="594"/>
      <c r="D89" s="596"/>
      <c r="E89" s="589"/>
      <c r="F89" s="589"/>
      <c r="G89" s="589"/>
      <c r="H89" s="589"/>
      <c r="I89" s="590"/>
    </row>
    <row r="90" spans="2:9" ht="12.95" customHeight="1">
      <c r="B90" s="594"/>
      <c r="C90" s="594">
        <v>22</v>
      </c>
      <c r="D90" s="595" t="s">
        <v>895</v>
      </c>
      <c r="E90" s="589"/>
      <c r="F90" s="589"/>
      <c r="G90" s="589"/>
      <c r="H90" s="589"/>
      <c r="I90" s="590"/>
    </row>
    <row r="91" spans="2:9" ht="12.95" customHeight="1">
      <c r="B91" s="594"/>
      <c r="C91" s="594"/>
      <c r="D91" s="596" t="s">
        <v>896</v>
      </c>
      <c r="E91" s="589"/>
      <c r="F91" s="589"/>
      <c r="G91" s="589"/>
      <c r="H91" s="589"/>
      <c r="I91" s="590"/>
    </row>
    <row r="92" spans="2:9" ht="12.95" customHeight="1">
      <c r="B92" s="594"/>
      <c r="C92" s="594"/>
      <c r="D92" s="595"/>
      <c r="E92" s="589"/>
      <c r="F92" s="589"/>
      <c r="G92" s="589"/>
      <c r="H92" s="589"/>
      <c r="I92" s="590"/>
    </row>
    <row r="93" spans="2:9" ht="12.95" customHeight="1">
      <c r="B93" s="594"/>
      <c r="C93" s="594">
        <v>23</v>
      </c>
      <c r="D93" s="595" t="s">
        <v>897</v>
      </c>
      <c r="E93" s="589"/>
      <c r="F93" s="589"/>
      <c r="G93" s="589"/>
      <c r="H93" s="589"/>
      <c r="I93" s="590"/>
    </row>
    <row r="94" spans="2:9" ht="12.95" customHeight="1">
      <c r="B94" s="594"/>
      <c r="C94" s="594"/>
      <c r="D94" s="596" t="s">
        <v>898</v>
      </c>
      <c r="E94" s="589"/>
      <c r="F94" s="589"/>
      <c r="G94" s="589"/>
      <c r="H94" s="589"/>
      <c r="I94" s="590"/>
    </row>
    <row r="95" spans="2:9" ht="12.95" customHeight="1">
      <c r="B95" s="594"/>
      <c r="C95" s="594"/>
      <c r="D95" s="596"/>
      <c r="E95" s="589"/>
      <c r="F95" s="589"/>
      <c r="G95" s="589"/>
      <c r="H95" s="589"/>
      <c r="I95" s="590"/>
    </row>
    <row r="96" spans="2:9" ht="12.95" customHeight="1">
      <c r="B96" s="594"/>
      <c r="C96" s="594">
        <v>24</v>
      </c>
      <c r="D96" s="396" t="s">
        <v>899</v>
      </c>
      <c r="E96" s="589"/>
      <c r="F96" s="589"/>
      <c r="G96" s="589"/>
      <c r="H96" s="589"/>
      <c r="I96" s="590"/>
    </row>
    <row r="97" spans="2:9" ht="12.95" customHeight="1">
      <c r="B97" s="594"/>
      <c r="C97" s="594"/>
      <c r="D97" s="395" t="s">
        <v>863</v>
      </c>
      <c r="E97" s="589"/>
      <c r="F97" s="589"/>
      <c r="G97" s="589"/>
      <c r="H97" s="589"/>
      <c r="I97" s="590"/>
    </row>
    <row r="98" spans="2:9" ht="12.95" customHeight="1">
      <c r="B98" s="594"/>
      <c r="C98" s="594"/>
      <c r="D98" s="395"/>
      <c r="E98" s="589"/>
      <c r="F98" s="589"/>
      <c r="G98" s="589"/>
      <c r="H98" s="589"/>
      <c r="I98" s="590"/>
    </row>
    <row r="99" spans="2:9" ht="12.95" customHeight="1">
      <c r="B99" s="594"/>
      <c r="C99" s="594">
        <v>25</v>
      </c>
      <c r="D99" s="396" t="s">
        <v>900</v>
      </c>
      <c r="E99" s="589"/>
      <c r="F99" s="589"/>
      <c r="G99" s="589"/>
      <c r="H99" s="589"/>
      <c r="I99" s="590"/>
    </row>
    <row r="100" spans="2:9" ht="12.95" customHeight="1">
      <c r="B100" s="594"/>
      <c r="C100" s="594"/>
      <c r="D100" s="395" t="s">
        <v>901</v>
      </c>
      <c r="E100" s="589"/>
      <c r="F100" s="589"/>
      <c r="G100" s="589"/>
      <c r="H100" s="589"/>
      <c r="I100" s="590"/>
    </row>
    <row r="101" spans="2:9" ht="12.95" customHeight="1">
      <c r="B101" s="594"/>
      <c r="C101" s="594"/>
      <c r="D101" s="400"/>
      <c r="E101" s="589"/>
      <c r="F101" s="589"/>
      <c r="G101" s="589"/>
      <c r="H101" s="589"/>
      <c r="I101" s="590"/>
    </row>
    <row r="102" spans="2:9" ht="12.95" customHeight="1">
      <c r="B102" s="594"/>
      <c r="C102" s="594">
        <v>25</v>
      </c>
      <c r="D102" s="399" t="s">
        <v>967</v>
      </c>
      <c r="E102" s="589"/>
      <c r="F102" s="589"/>
      <c r="G102" s="589"/>
      <c r="H102" s="589"/>
      <c r="I102" s="590"/>
    </row>
    <row r="103" spans="2:9" ht="12.95" customHeight="1">
      <c r="B103" s="594"/>
      <c r="C103" s="594"/>
      <c r="D103" s="400" t="s">
        <v>969</v>
      </c>
      <c r="E103" s="589"/>
      <c r="F103" s="589"/>
      <c r="G103" s="589"/>
      <c r="H103" s="589"/>
      <c r="I103" s="590"/>
    </row>
    <row r="104" spans="2:9" ht="12.95" customHeight="1">
      <c r="B104" s="594"/>
      <c r="C104" s="594"/>
      <c r="D104" s="395"/>
      <c r="E104" s="589"/>
      <c r="F104" s="589"/>
      <c r="G104" s="589"/>
      <c r="H104" s="589"/>
      <c r="I104" s="590"/>
    </row>
    <row r="105" spans="2:9" ht="12.95" customHeight="1">
      <c r="B105" s="594"/>
      <c r="C105" s="594">
        <v>26</v>
      </c>
      <c r="D105" s="396" t="s">
        <v>902</v>
      </c>
      <c r="E105" s="589"/>
      <c r="F105" s="589"/>
      <c r="G105" s="589"/>
      <c r="H105" s="589"/>
      <c r="I105" s="590"/>
    </row>
    <row r="106" spans="2:9" ht="12.95" customHeight="1" thickBot="1">
      <c r="B106" s="594"/>
      <c r="C106" s="594"/>
      <c r="D106" s="395" t="s">
        <v>903</v>
      </c>
      <c r="E106" s="589"/>
      <c r="F106" s="589"/>
      <c r="G106" s="589"/>
      <c r="H106" s="589"/>
      <c r="I106" s="590"/>
    </row>
    <row r="107" spans="2:9" ht="24.75" customHeight="1">
      <c r="B107" s="721" t="s">
        <v>904</v>
      </c>
      <c r="C107" s="722"/>
      <c r="D107" s="710" t="s">
        <v>905</v>
      </c>
      <c r="E107" s="710"/>
      <c r="F107" s="710"/>
      <c r="G107" s="710"/>
      <c r="H107" s="710"/>
      <c r="I107" s="711"/>
    </row>
    <row r="108" spans="2:9" ht="31.5" customHeight="1" thickBot="1">
      <c r="B108" s="606"/>
      <c r="C108" s="607"/>
      <c r="D108" s="730"/>
      <c r="E108" s="730"/>
      <c r="F108" s="730"/>
      <c r="G108" s="730"/>
      <c r="H108" s="730"/>
      <c r="I108" s="731"/>
    </row>
    <row r="109" spans="2:9" ht="12.95" customHeight="1">
      <c r="B109" s="608"/>
      <c r="C109" s="609"/>
      <c r="D109" s="732" t="s">
        <v>906</v>
      </c>
      <c r="E109" s="733"/>
      <c r="F109" s="733"/>
      <c r="G109" s="733"/>
      <c r="H109" s="733"/>
      <c r="I109" s="734"/>
    </row>
    <row r="110" spans="2:9" ht="12.75" customHeight="1">
      <c r="B110" s="610"/>
      <c r="C110" s="611"/>
      <c r="D110" s="735"/>
      <c r="E110" s="736"/>
      <c r="F110" s="736"/>
      <c r="G110" s="736"/>
      <c r="H110" s="736"/>
      <c r="I110" s="737"/>
    </row>
    <row r="111" spans="2:9" ht="17.649999999999999" customHeight="1">
      <c r="B111" s="610"/>
      <c r="C111" s="611"/>
      <c r="D111" s="735"/>
      <c r="E111" s="736"/>
      <c r="F111" s="736"/>
      <c r="G111" s="736"/>
      <c r="H111" s="736"/>
      <c r="I111" s="737"/>
    </row>
    <row r="112" spans="2:9" ht="17.649999999999999" customHeight="1">
      <c r="B112" s="610"/>
      <c r="C112" s="611"/>
      <c r="D112" s="735"/>
      <c r="E112" s="736"/>
      <c r="F112" s="736"/>
      <c r="G112" s="736"/>
      <c r="H112" s="736"/>
      <c r="I112" s="737"/>
    </row>
    <row r="113" spans="2:9" ht="17.649999999999999" customHeight="1">
      <c r="B113" s="610"/>
      <c r="C113" s="611"/>
      <c r="D113" s="735"/>
      <c r="E113" s="736"/>
      <c r="F113" s="736"/>
      <c r="G113" s="736"/>
      <c r="H113" s="736"/>
      <c r="I113" s="737"/>
    </row>
    <row r="114" spans="2:9" ht="17.649999999999999" customHeight="1">
      <c r="B114" s="610"/>
      <c r="C114" s="611"/>
      <c r="D114" s="735"/>
      <c r="E114" s="736"/>
      <c r="F114" s="736"/>
      <c r="G114" s="736"/>
      <c r="H114" s="736"/>
      <c r="I114" s="737"/>
    </row>
    <row r="115" spans="2:9" ht="17.649999999999999" customHeight="1">
      <c r="B115" s="610"/>
      <c r="C115" s="611"/>
      <c r="D115" s="735"/>
      <c r="E115" s="736"/>
      <c r="F115" s="736"/>
      <c r="G115" s="736"/>
      <c r="H115" s="736"/>
      <c r="I115" s="737"/>
    </row>
    <row r="116" spans="2:9" ht="12.75" customHeight="1">
      <c r="B116" s="612" t="s">
        <v>907</v>
      </c>
      <c r="C116" s="613"/>
      <c r="D116" s="735"/>
      <c r="E116" s="736"/>
      <c r="F116" s="736"/>
      <c r="G116" s="736"/>
      <c r="H116" s="736"/>
      <c r="I116" s="737"/>
    </row>
    <row r="117" spans="2:9" ht="12.75" customHeight="1">
      <c r="B117" s="705" t="s">
        <v>908</v>
      </c>
      <c r="C117" s="706"/>
      <c r="D117" s="735"/>
      <c r="E117" s="736"/>
      <c r="F117" s="736"/>
      <c r="G117" s="736"/>
      <c r="H117" s="736"/>
      <c r="I117" s="737"/>
    </row>
    <row r="118" spans="2:9" ht="12.75" customHeight="1">
      <c r="B118" s="610"/>
      <c r="C118" s="611"/>
      <c r="D118" s="735"/>
      <c r="E118" s="736"/>
      <c r="F118" s="736"/>
      <c r="G118" s="736"/>
      <c r="H118" s="736"/>
      <c r="I118" s="737"/>
    </row>
    <row r="119" spans="2:9" ht="99.75" customHeight="1" thickBot="1">
      <c r="B119" s="610"/>
      <c r="C119" s="611"/>
      <c r="D119" s="738"/>
      <c r="E119" s="739"/>
      <c r="F119" s="739"/>
      <c r="G119" s="739"/>
      <c r="H119" s="739"/>
      <c r="I119" s="740"/>
    </row>
    <row r="120" spans="2:9" ht="12.75" customHeight="1">
      <c r="B120" s="741"/>
      <c r="C120" s="742"/>
      <c r="D120" s="710" t="s">
        <v>909</v>
      </c>
      <c r="E120" s="710"/>
      <c r="F120" s="710"/>
      <c r="G120" s="710"/>
      <c r="H120" s="710"/>
      <c r="I120" s="711"/>
    </row>
    <row r="121" spans="2:9" ht="13.5" customHeight="1">
      <c r="B121" s="705" t="s">
        <v>910</v>
      </c>
      <c r="C121" s="706"/>
      <c r="D121" s="713" t="s">
        <v>911</v>
      </c>
      <c r="E121" s="713"/>
      <c r="F121" s="713"/>
      <c r="G121" s="713"/>
      <c r="H121" s="713"/>
      <c r="I121" s="714"/>
    </row>
    <row r="122" spans="2:9" ht="12.75" customHeight="1">
      <c r="B122" s="705" t="s">
        <v>912</v>
      </c>
      <c r="C122" s="706"/>
      <c r="D122" s="713" t="s">
        <v>913</v>
      </c>
      <c r="E122" s="713"/>
      <c r="F122" s="713"/>
      <c r="G122" s="713"/>
      <c r="H122" s="713"/>
      <c r="I122" s="714"/>
    </row>
    <row r="123" spans="2:9" ht="12.75" customHeight="1" thickBot="1">
      <c r="B123" s="614"/>
      <c r="C123" s="615"/>
      <c r="D123" s="615"/>
      <c r="E123" s="615"/>
      <c r="F123" s="615"/>
      <c r="G123" s="615"/>
      <c r="H123" s="615"/>
      <c r="I123" s="616"/>
    </row>
    <row r="124" spans="2:9" ht="12.75" customHeight="1"/>
    <row r="125" spans="2:9" ht="12.95" customHeight="1"/>
    <row r="126" spans="2:9" ht="13.5" customHeight="1"/>
  </sheetData>
  <mergeCells count="29">
    <mergeCell ref="B122:C122"/>
    <mergeCell ref="D122:I122"/>
    <mergeCell ref="D108:I108"/>
    <mergeCell ref="D109:I119"/>
    <mergeCell ref="B117:C117"/>
    <mergeCell ref="B120:C120"/>
    <mergeCell ref="D120:I120"/>
    <mergeCell ref="B121:C121"/>
    <mergeCell ref="D121:I121"/>
    <mergeCell ref="B107:C107"/>
    <mergeCell ref="D107:I107"/>
    <mergeCell ref="B12:C12"/>
    <mergeCell ref="D12:I12"/>
    <mergeCell ref="B13:C13"/>
    <mergeCell ref="D13:I13"/>
    <mergeCell ref="B14:C14"/>
    <mergeCell ref="D14:I14"/>
    <mergeCell ref="B15:C16"/>
    <mergeCell ref="D15:I15"/>
    <mergeCell ref="D16:I16"/>
    <mergeCell ref="B17:C18"/>
    <mergeCell ref="B19:C19"/>
    <mergeCell ref="B11:C11"/>
    <mergeCell ref="D11:I11"/>
    <mergeCell ref="B7:I7"/>
    <mergeCell ref="B8:I8"/>
    <mergeCell ref="B9:I9"/>
    <mergeCell ref="B10:C10"/>
    <mergeCell ref="D10:I10"/>
  </mergeCells>
  <pageMargins left="0.70866141732283472" right="0.70866141732283472" top="0.94488188976377963" bottom="1.1417322834645669" header="0.31496062992125984" footer="0.31496062992125984"/>
  <pageSetup scale="74" orientation="portrait" r:id="rId1"/>
  <headerFooter>
    <oddHeader>&amp;L&amp;G</oddHeader>
  </headerFooter>
  <rowBreaks count="2" manualBreakCount="2">
    <brk id="51" max="8" man="1"/>
    <brk id="106" max="16383" man="1"/>
  </rowBreaks>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72619-A789-4943-8E22-4AE15B17A23D}">
  <sheetPr>
    <tabColor rgb="FFFF0000"/>
  </sheetPr>
  <dimension ref="B1:I57"/>
  <sheetViews>
    <sheetView view="pageBreakPreview" zoomScale="85" zoomScaleNormal="100" zoomScaleSheetLayoutView="85" workbookViewId="0">
      <selection activeCell="B3" sqref="B3"/>
    </sheetView>
  </sheetViews>
  <sheetFormatPr baseColWidth="10" defaultColWidth="23" defaultRowHeight="15"/>
  <cols>
    <col min="1" max="1" width="3" style="390" customWidth="1"/>
    <col min="2" max="2" width="87.42578125" style="390" customWidth="1"/>
    <col min="3" max="3" width="5.28515625" style="390" customWidth="1"/>
    <col min="4" max="4" width="15.5703125" style="390" customWidth="1"/>
    <col min="5" max="5" width="0.140625" style="390" customWidth="1"/>
    <col min="6" max="6" width="7" style="390" customWidth="1"/>
    <col min="7" max="16384" width="23" style="390"/>
  </cols>
  <sheetData>
    <row r="1" spans="2:2" ht="37.5" customHeight="1"/>
    <row r="2" spans="2:2" ht="25.5" customHeight="1">
      <c r="B2" s="617" t="s">
        <v>974</v>
      </c>
    </row>
    <row r="3" spans="2:2">
      <c r="B3" s="617" t="s">
        <v>914</v>
      </c>
    </row>
    <row r="4" spans="2:2">
      <c r="B4" s="82"/>
    </row>
    <row r="5" spans="2:2">
      <c r="B5" s="618" t="s">
        <v>915</v>
      </c>
    </row>
    <row r="6" spans="2:2">
      <c r="B6" s="619" t="s">
        <v>916</v>
      </c>
    </row>
    <row r="7" spans="2:2">
      <c r="B7" s="619" t="s">
        <v>917</v>
      </c>
    </row>
    <row r="8" spans="2:2">
      <c r="B8" s="619" t="s">
        <v>918</v>
      </c>
    </row>
    <row r="9" spans="2:2">
      <c r="B9" s="619" t="s">
        <v>919</v>
      </c>
    </row>
    <row r="10" spans="2:2">
      <c r="B10" s="619" t="s">
        <v>920</v>
      </c>
    </row>
    <row r="11" spans="2:2">
      <c r="B11" s="619" t="s">
        <v>921</v>
      </c>
    </row>
    <row r="12" spans="2:2">
      <c r="B12" s="619" t="s">
        <v>922</v>
      </c>
    </row>
    <row r="13" spans="2:2">
      <c r="B13" s="619" t="s">
        <v>923</v>
      </c>
    </row>
    <row r="14" spans="2:2">
      <c r="B14" s="619" t="s">
        <v>924</v>
      </c>
    </row>
    <row r="15" spans="2:2">
      <c r="B15" s="619" t="s">
        <v>925</v>
      </c>
    </row>
    <row r="16" spans="2:2">
      <c r="B16" s="619" t="s">
        <v>926</v>
      </c>
    </row>
    <row r="17" spans="2:2">
      <c r="B17" s="619" t="s">
        <v>927</v>
      </c>
    </row>
    <row r="18" spans="2:2">
      <c r="B18" s="619" t="s">
        <v>928</v>
      </c>
    </row>
    <row r="19" spans="2:2">
      <c r="B19" s="619" t="s">
        <v>929</v>
      </c>
    </row>
    <row r="20" spans="2:2">
      <c r="B20" s="619" t="s">
        <v>930</v>
      </c>
    </row>
    <row r="21" spans="2:2">
      <c r="B21" s="82"/>
    </row>
    <row r="22" spans="2:2">
      <c r="B22" s="619" t="s">
        <v>931</v>
      </c>
    </row>
    <row r="23" spans="2:2">
      <c r="B23" s="619" t="s">
        <v>932</v>
      </c>
    </row>
    <row r="24" spans="2:2">
      <c r="B24" s="619" t="s">
        <v>933</v>
      </c>
    </row>
    <row r="25" spans="2:2">
      <c r="B25" s="619" t="s">
        <v>934</v>
      </c>
    </row>
    <row r="26" spans="2:2">
      <c r="B26" s="619" t="s">
        <v>935</v>
      </c>
    </row>
    <row r="27" spans="2:2">
      <c r="B27" s="619" t="s">
        <v>936</v>
      </c>
    </row>
    <row r="28" spans="2:2">
      <c r="B28" s="619" t="s">
        <v>937</v>
      </c>
    </row>
    <row r="29" spans="2:2">
      <c r="B29" s="619" t="s">
        <v>938</v>
      </c>
    </row>
    <row r="30" spans="2:2">
      <c r="B30" s="619" t="s">
        <v>939</v>
      </c>
    </row>
    <row r="31" spans="2:2">
      <c r="B31" s="619" t="s">
        <v>940</v>
      </c>
    </row>
    <row r="32" spans="2:2">
      <c r="B32" s="619" t="s">
        <v>941</v>
      </c>
    </row>
    <row r="34" spans="2:9">
      <c r="B34" s="619" t="s">
        <v>942</v>
      </c>
      <c r="C34" s="620"/>
      <c r="D34" s="620"/>
      <c r="E34" s="621"/>
      <c r="F34" s="621"/>
      <c r="G34" s="621"/>
      <c r="H34" s="621"/>
      <c r="I34" s="621"/>
    </row>
    <row r="35" spans="2:9">
      <c r="B35" s="619" t="s">
        <v>968</v>
      </c>
      <c r="C35" s="620"/>
      <c r="D35" s="620"/>
      <c r="E35" s="621"/>
      <c r="F35" s="621"/>
      <c r="G35" s="621"/>
      <c r="H35" s="621"/>
      <c r="I35" s="621"/>
    </row>
    <row r="36" spans="2:9">
      <c r="B36" s="619" t="s">
        <v>943</v>
      </c>
      <c r="C36" s="620"/>
      <c r="D36" s="620"/>
      <c r="E36" s="621"/>
      <c r="F36" s="621"/>
      <c r="G36" s="621"/>
      <c r="H36" s="621"/>
      <c r="I36" s="621"/>
    </row>
    <row r="37" spans="2:9">
      <c r="B37" s="619" t="s">
        <v>944</v>
      </c>
      <c r="C37" s="620"/>
      <c r="D37" s="620"/>
      <c r="E37" s="621"/>
      <c r="F37" s="621"/>
      <c r="G37" s="621"/>
      <c r="H37" s="621"/>
      <c r="I37" s="621"/>
    </row>
    <row r="38" spans="2:9">
      <c r="B38" s="619" t="s">
        <v>945</v>
      </c>
      <c r="C38" s="620"/>
      <c r="D38" s="620"/>
      <c r="E38" s="621"/>
      <c r="F38" s="621"/>
      <c r="G38" s="621"/>
      <c r="H38" s="621"/>
      <c r="I38" s="621"/>
    </row>
    <row r="39" spans="2:9">
      <c r="B39" s="619"/>
      <c r="C39" s="620"/>
      <c r="D39" s="620"/>
      <c r="E39" s="621"/>
      <c r="F39" s="621"/>
      <c r="G39" s="621"/>
      <c r="H39" s="621"/>
      <c r="I39" s="621"/>
    </row>
    <row r="40" spans="2:9">
      <c r="B40" s="619" t="s">
        <v>946</v>
      </c>
      <c r="C40" s="619"/>
      <c r="D40" s="619"/>
      <c r="E40" s="622"/>
      <c r="F40" s="622"/>
      <c r="G40" s="622"/>
      <c r="H40" s="622"/>
      <c r="I40" s="621"/>
    </row>
    <row r="41" spans="2:9">
      <c r="B41" s="620" t="s">
        <v>947</v>
      </c>
      <c r="C41" s="620"/>
      <c r="D41" s="620"/>
      <c r="E41" s="621"/>
      <c r="F41" s="621"/>
      <c r="G41" s="621"/>
      <c r="H41" s="621"/>
      <c r="I41" s="621"/>
    </row>
    <row r="42" spans="2:9">
      <c r="B42" s="620" t="s">
        <v>948</v>
      </c>
      <c r="C42" s="620"/>
      <c r="D42" s="620"/>
      <c r="E42" s="621"/>
      <c r="F42" s="621"/>
      <c r="G42" s="621"/>
      <c r="H42" s="621"/>
      <c r="I42" s="621"/>
    </row>
    <row r="43" spans="2:9">
      <c r="B43" s="620" t="s">
        <v>949</v>
      </c>
      <c r="C43" s="620"/>
      <c r="D43" s="620"/>
      <c r="E43" s="621"/>
      <c r="F43" s="621"/>
      <c r="G43" s="621"/>
      <c r="H43" s="621"/>
      <c r="I43" s="621"/>
    </row>
    <row r="44" spans="2:9">
      <c r="B44" s="621"/>
      <c r="C44" s="621"/>
      <c r="D44" s="621"/>
      <c r="E44" s="621"/>
      <c r="F44" s="621"/>
      <c r="G44" s="621"/>
      <c r="H44" s="621"/>
      <c r="I44" s="621"/>
    </row>
    <row r="45" spans="2:9">
      <c r="B45" s="620" t="s">
        <v>950</v>
      </c>
      <c r="C45" s="620"/>
      <c r="D45" s="620"/>
      <c r="E45" s="620"/>
      <c r="F45" s="620"/>
      <c r="G45" s="621"/>
      <c r="H45" s="621"/>
      <c r="I45" s="621"/>
    </row>
    <row r="46" spans="2:9">
      <c r="B46" s="620" t="s">
        <v>951</v>
      </c>
      <c r="C46" s="620"/>
      <c r="D46" s="620"/>
      <c r="E46" s="620"/>
      <c r="F46" s="620"/>
      <c r="G46" s="621"/>
      <c r="H46" s="621"/>
      <c r="I46" s="621"/>
    </row>
    <row r="47" spans="2:9">
      <c r="B47" s="620" t="s">
        <v>952</v>
      </c>
      <c r="C47" s="620"/>
      <c r="D47" s="620"/>
      <c r="E47" s="620"/>
      <c r="F47" s="620"/>
      <c r="G47" s="621"/>
      <c r="H47" s="621"/>
      <c r="I47" s="621"/>
    </row>
    <row r="48" spans="2:9">
      <c r="B48" s="5" t="s">
        <v>953</v>
      </c>
      <c r="C48" s="620"/>
      <c r="D48" s="620"/>
      <c r="E48" s="620"/>
      <c r="F48" s="620"/>
      <c r="G48" s="621"/>
      <c r="H48" s="621"/>
      <c r="I48" s="621"/>
    </row>
    <row r="49" spans="2:9">
      <c r="B49" s="5" t="s">
        <v>954</v>
      </c>
      <c r="C49" s="620"/>
      <c r="D49" s="620"/>
      <c r="E49" s="620"/>
      <c r="F49" s="620"/>
      <c r="G49" s="621"/>
      <c r="H49" s="621"/>
      <c r="I49" s="621"/>
    </row>
    <row r="50" spans="2:9">
      <c r="B50" s="5" t="s">
        <v>955</v>
      </c>
      <c r="C50" s="620"/>
      <c r="D50" s="620"/>
      <c r="E50" s="620"/>
      <c r="F50" s="620"/>
      <c r="G50" s="621"/>
      <c r="H50" s="621"/>
      <c r="I50" s="621"/>
    </row>
    <row r="51" spans="2:9">
      <c r="B51" s="5" t="s">
        <v>956</v>
      </c>
      <c r="C51" s="620"/>
      <c r="D51" s="620"/>
      <c r="E51" s="620"/>
      <c r="F51" s="620"/>
      <c r="G51" s="621"/>
      <c r="H51" s="621"/>
      <c r="I51" s="621"/>
    </row>
    <row r="52" spans="2:9">
      <c r="B52" s="620" t="s">
        <v>957</v>
      </c>
      <c r="C52" s="620"/>
      <c r="D52" s="620"/>
      <c r="E52" s="620"/>
      <c r="F52" s="620"/>
      <c r="G52" s="621"/>
      <c r="H52" s="621"/>
      <c r="I52" s="621"/>
    </row>
    <row r="53" spans="2:9" ht="18" customHeight="1">
      <c r="B53" s="619" t="s">
        <v>958</v>
      </c>
      <c r="C53" s="620"/>
      <c r="D53" s="620"/>
      <c r="E53" s="620"/>
      <c r="F53" s="620"/>
      <c r="G53" s="621"/>
      <c r="H53" s="621"/>
      <c r="I53" s="621"/>
    </row>
    <row r="54" spans="2:9">
      <c r="B54" s="619" t="s">
        <v>959</v>
      </c>
      <c r="C54" s="620"/>
      <c r="D54" s="620"/>
      <c r="E54" s="620"/>
      <c r="F54" s="620"/>
      <c r="G54" s="621"/>
      <c r="H54" s="621"/>
      <c r="I54" s="621"/>
    </row>
    <row r="55" spans="2:9">
      <c r="B55" s="619"/>
      <c r="C55" s="620"/>
      <c r="D55" s="620"/>
      <c r="E55" s="620"/>
      <c r="F55" s="620"/>
      <c r="G55" s="621"/>
      <c r="H55" s="621"/>
      <c r="I55" s="621"/>
    </row>
    <row r="56" spans="2:9">
      <c r="B56" s="623" t="s">
        <v>960</v>
      </c>
      <c r="C56" s="620"/>
      <c r="D56" s="620"/>
      <c r="E56" s="620"/>
      <c r="F56" s="620"/>
      <c r="G56" s="621"/>
      <c r="H56" s="621"/>
      <c r="I56" s="621"/>
    </row>
    <row r="57" spans="2:9">
      <c r="B57" s="624" t="s">
        <v>961</v>
      </c>
    </row>
  </sheetData>
  <pageMargins left="1.1023622047244095" right="0.70866141732283472" top="0.94488188976377963" bottom="1.1417322834645669" header="0.31496062992125984" footer="0.31496062992125984"/>
  <pageSetup scale="73" orientation="portrait" r:id="rId1"/>
  <headerFooter>
    <oddHeader>&amp;L&amp;G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CF0C1-C794-4DA8-8E21-80E1D0F0CE84}">
  <dimension ref="A2:G33"/>
  <sheetViews>
    <sheetView workbookViewId="0">
      <selection activeCell="A4" sqref="A4"/>
    </sheetView>
  </sheetViews>
  <sheetFormatPr baseColWidth="10" defaultRowHeight="14.25"/>
  <cols>
    <col min="1" max="16384" width="11.42578125" style="625"/>
  </cols>
  <sheetData>
    <row r="2" spans="1:7" ht="25.5" customHeight="1"/>
    <row r="3" spans="1:7" s="390" customFormat="1" ht="15">
      <c r="A3" s="617" t="s">
        <v>974</v>
      </c>
    </row>
    <row r="4" spans="1:7" s="390" customFormat="1" ht="15">
      <c r="A4" s="617" t="s">
        <v>914</v>
      </c>
    </row>
    <row r="6" spans="1:7">
      <c r="A6" s="625" t="s">
        <v>391</v>
      </c>
    </row>
    <row r="7" spans="1:7" ht="20.25" customHeight="1">
      <c r="A7" s="743" t="s">
        <v>962</v>
      </c>
      <c r="B7" s="744"/>
      <c r="C7" s="744"/>
      <c r="D7" s="744"/>
      <c r="E7" s="744"/>
      <c r="F7" s="744"/>
      <c r="G7" s="744"/>
    </row>
    <row r="8" spans="1:7" ht="26.25" customHeight="1">
      <c r="A8" s="744"/>
      <c r="B8" s="744"/>
      <c r="C8" s="744"/>
      <c r="D8" s="744"/>
      <c r="E8" s="744"/>
      <c r="F8" s="744"/>
      <c r="G8" s="744"/>
    </row>
    <row r="9" spans="1:7">
      <c r="A9" s="744"/>
      <c r="B9" s="744"/>
      <c r="C9" s="744"/>
      <c r="D9" s="744"/>
      <c r="E9" s="744"/>
      <c r="F9" s="744"/>
      <c r="G9" s="744"/>
    </row>
    <row r="10" spans="1:7">
      <c r="A10" s="744"/>
      <c r="B10" s="744"/>
      <c r="C10" s="744"/>
      <c r="D10" s="744"/>
      <c r="E10" s="744"/>
      <c r="F10" s="744"/>
      <c r="G10" s="744"/>
    </row>
    <row r="11" spans="1:7">
      <c r="A11" s="744"/>
      <c r="B11" s="744"/>
      <c r="C11" s="744"/>
      <c r="D11" s="744"/>
      <c r="E11" s="744"/>
      <c r="F11" s="744"/>
      <c r="G11" s="744"/>
    </row>
    <row r="12" spans="1:7">
      <c r="A12" s="744"/>
      <c r="B12" s="744"/>
      <c r="C12" s="744"/>
      <c r="D12" s="744"/>
      <c r="E12" s="744"/>
      <c r="F12" s="744"/>
      <c r="G12" s="744"/>
    </row>
    <row r="13" spans="1:7">
      <c r="A13" s="744"/>
      <c r="B13" s="744"/>
      <c r="C13" s="744"/>
      <c r="D13" s="744"/>
      <c r="E13" s="744"/>
      <c r="F13" s="744"/>
      <c r="G13" s="744"/>
    </row>
    <row r="14" spans="1:7">
      <c r="A14" s="744"/>
      <c r="B14" s="744"/>
      <c r="C14" s="744"/>
      <c r="D14" s="744"/>
      <c r="E14" s="744"/>
      <c r="F14" s="744"/>
      <c r="G14" s="744"/>
    </row>
    <row r="15" spans="1:7">
      <c r="A15" s="744"/>
      <c r="B15" s="744"/>
      <c r="C15" s="744"/>
      <c r="D15" s="744"/>
      <c r="E15" s="744"/>
      <c r="F15" s="744"/>
      <c r="G15" s="744"/>
    </row>
    <row r="16" spans="1:7">
      <c r="A16" s="744"/>
      <c r="B16" s="744"/>
      <c r="C16" s="744"/>
      <c r="D16" s="744"/>
      <c r="E16" s="744"/>
      <c r="F16" s="744"/>
      <c r="G16" s="744"/>
    </row>
    <row r="17" spans="1:7">
      <c r="A17" s="744"/>
      <c r="B17" s="744"/>
      <c r="C17" s="744"/>
      <c r="D17" s="744"/>
      <c r="E17" s="744"/>
      <c r="F17" s="744"/>
      <c r="G17" s="744"/>
    </row>
    <row r="18" spans="1:7">
      <c r="A18" s="744"/>
      <c r="B18" s="744"/>
      <c r="C18" s="744"/>
      <c r="D18" s="744"/>
      <c r="E18" s="744"/>
      <c r="F18" s="744"/>
      <c r="G18" s="744"/>
    </row>
    <row r="19" spans="1:7">
      <c r="A19" s="744"/>
      <c r="B19" s="744"/>
      <c r="C19" s="744"/>
      <c r="D19" s="744"/>
      <c r="E19" s="744"/>
      <c r="F19" s="744"/>
      <c r="G19" s="744"/>
    </row>
    <row r="20" spans="1:7">
      <c r="A20" s="744"/>
      <c r="B20" s="744"/>
      <c r="C20" s="744"/>
      <c r="D20" s="744"/>
      <c r="E20" s="744"/>
      <c r="F20" s="744"/>
      <c r="G20" s="744"/>
    </row>
    <row r="21" spans="1:7">
      <c r="A21" s="744"/>
      <c r="B21" s="744"/>
      <c r="C21" s="744"/>
      <c r="D21" s="744"/>
      <c r="E21" s="744"/>
      <c r="F21" s="744"/>
      <c r="G21" s="744"/>
    </row>
    <row r="22" spans="1:7" ht="22.5" customHeight="1">
      <c r="A22" s="745" t="s">
        <v>963</v>
      </c>
      <c r="B22" s="745"/>
      <c r="C22" s="745"/>
      <c r="D22" s="745"/>
      <c r="E22" s="745"/>
      <c r="F22" s="745"/>
      <c r="G22" s="745"/>
    </row>
    <row r="23" spans="1:7">
      <c r="A23" s="745"/>
      <c r="B23" s="745"/>
      <c r="C23" s="745"/>
      <c r="D23" s="745"/>
      <c r="E23" s="745"/>
      <c r="F23" s="745"/>
      <c r="G23" s="745"/>
    </row>
    <row r="24" spans="1:7">
      <c r="A24" s="745"/>
      <c r="B24" s="745"/>
      <c r="C24" s="745"/>
      <c r="D24" s="745"/>
      <c r="E24" s="745"/>
      <c r="F24" s="745"/>
      <c r="G24" s="745"/>
    </row>
    <row r="25" spans="1:7">
      <c r="A25" s="745"/>
      <c r="B25" s="745"/>
      <c r="C25" s="745"/>
      <c r="D25" s="745"/>
      <c r="E25" s="745"/>
      <c r="F25" s="745"/>
      <c r="G25" s="745"/>
    </row>
    <row r="26" spans="1:7">
      <c r="A26" s="745"/>
      <c r="B26" s="745"/>
      <c r="C26" s="745"/>
      <c r="D26" s="745"/>
      <c r="E26" s="745"/>
      <c r="F26" s="745"/>
      <c r="G26" s="745"/>
    </row>
    <row r="27" spans="1:7">
      <c r="A27" s="745"/>
      <c r="B27" s="745"/>
      <c r="C27" s="745"/>
      <c r="D27" s="745"/>
      <c r="E27" s="745"/>
      <c r="F27" s="745"/>
      <c r="G27" s="745"/>
    </row>
    <row r="28" spans="1:7">
      <c r="A28" s="745"/>
      <c r="B28" s="745"/>
      <c r="C28" s="745"/>
      <c r="D28" s="745"/>
      <c r="E28" s="745"/>
      <c r="F28" s="745"/>
      <c r="G28" s="745"/>
    </row>
    <row r="29" spans="1:7" ht="23.25" customHeight="1">
      <c r="A29" s="745"/>
      <c r="B29" s="745"/>
      <c r="C29" s="745"/>
      <c r="D29" s="745"/>
      <c r="E29" s="745"/>
      <c r="F29" s="745"/>
      <c r="G29" s="745"/>
    </row>
    <row r="30" spans="1:7">
      <c r="A30" s="745"/>
      <c r="B30" s="745"/>
      <c r="C30" s="745"/>
      <c r="D30" s="745"/>
      <c r="E30" s="745"/>
      <c r="F30" s="745"/>
      <c r="G30" s="745"/>
    </row>
    <row r="31" spans="1:7">
      <c r="A31" s="745"/>
      <c r="B31" s="745"/>
      <c r="C31" s="745"/>
      <c r="D31" s="745"/>
      <c r="E31" s="745"/>
      <c r="F31" s="745"/>
      <c r="G31" s="745"/>
    </row>
    <row r="32" spans="1:7">
      <c r="A32" s="745"/>
      <c r="B32" s="745"/>
      <c r="C32" s="745"/>
      <c r="D32" s="745"/>
      <c r="E32" s="745"/>
      <c r="F32" s="745"/>
      <c r="G32" s="745"/>
    </row>
    <row r="33" spans="1:7">
      <c r="A33" s="745"/>
      <c r="B33" s="745"/>
      <c r="C33" s="745"/>
      <c r="D33" s="745"/>
      <c r="E33" s="745"/>
      <c r="F33" s="745"/>
      <c r="G33" s="745"/>
    </row>
  </sheetData>
  <mergeCells count="2">
    <mergeCell ref="A7:G21"/>
    <mergeCell ref="A22:G33"/>
  </mergeCells>
  <pageMargins left="0.70866141732283472" right="0.70866141732283472" top="0.74803149606299213" bottom="0.74803149606299213" header="0.31496062992125984" footer="0.31496062992125984"/>
  <pageSetup orientation="portrait"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J48"/>
  <sheetViews>
    <sheetView view="pageBreakPreview" topLeftCell="A30" zoomScaleNormal="100" zoomScaleSheetLayoutView="100" workbookViewId="0">
      <selection activeCell="D25" sqref="D25"/>
    </sheetView>
  </sheetViews>
  <sheetFormatPr baseColWidth="10" defaultRowHeight="15"/>
  <cols>
    <col min="1" max="1" width="4.7109375" style="326" customWidth="1"/>
    <col min="2" max="2" width="28.85546875" customWidth="1"/>
    <col min="3" max="3" width="15" customWidth="1"/>
    <col min="4" max="4" width="14.42578125" customWidth="1"/>
    <col min="5" max="5" width="32.28515625" customWidth="1"/>
    <col min="6" max="6" width="15" customWidth="1"/>
    <col min="7" max="7" width="14.42578125" customWidth="1"/>
    <col min="8" max="8" width="3.7109375" customWidth="1"/>
    <col min="9" max="9" width="13.85546875" bestFit="1" customWidth="1"/>
    <col min="10" max="10" width="14.5703125" bestFit="1" customWidth="1"/>
  </cols>
  <sheetData>
    <row r="1" spans="1:10" s="3" customFormat="1" ht="31.5" customHeight="1" thickBot="1">
      <c r="A1" s="326"/>
    </row>
    <row r="2" spans="1:10" ht="18" customHeight="1">
      <c r="B2" s="746" t="s">
        <v>633</v>
      </c>
      <c r="C2" s="747"/>
      <c r="D2" s="747"/>
      <c r="E2" s="747"/>
      <c r="F2" s="747"/>
      <c r="G2" s="748"/>
      <c r="H2" s="56"/>
    </row>
    <row r="3" spans="1:10" ht="18" customHeight="1">
      <c r="B3" s="749" t="s">
        <v>0</v>
      </c>
      <c r="C3" s="750"/>
      <c r="D3" s="750"/>
      <c r="E3" s="750"/>
      <c r="F3" s="750"/>
      <c r="G3" s="751"/>
      <c r="H3" s="56"/>
    </row>
    <row r="4" spans="1:10" ht="18" customHeight="1" thickBot="1">
      <c r="B4" s="304"/>
      <c r="C4" s="300"/>
      <c r="D4" s="300"/>
      <c r="E4" s="300"/>
      <c r="F4" s="300"/>
      <c r="G4" s="305"/>
      <c r="H4" s="56"/>
    </row>
    <row r="5" spans="1:10" ht="18" customHeight="1" thickBot="1">
      <c r="B5" s="331" t="s">
        <v>1</v>
      </c>
      <c r="C5" s="59">
        <v>43738</v>
      </c>
      <c r="D5" s="59">
        <v>43373</v>
      </c>
      <c r="E5" s="49" t="s">
        <v>2</v>
      </c>
      <c r="F5" s="1">
        <v>43738</v>
      </c>
      <c r="G5" s="306">
        <v>43373</v>
      </c>
      <c r="H5" s="56"/>
    </row>
    <row r="6" spans="1:10">
      <c r="B6" s="60"/>
      <c r="C6" s="328"/>
      <c r="D6" s="328"/>
      <c r="E6" s="300"/>
      <c r="F6" s="47"/>
      <c r="G6" s="60"/>
      <c r="H6" s="56"/>
    </row>
    <row r="7" spans="1:10">
      <c r="B7" s="64" t="s">
        <v>3</v>
      </c>
      <c r="C7" s="329"/>
      <c r="D7" s="329"/>
      <c r="E7" s="63" t="s">
        <v>4</v>
      </c>
      <c r="F7" s="307"/>
      <c r="G7" s="62"/>
      <c r="H7" s="56"/>
    </row>
    <row r="8" spans="1:10" s="337" customFormat="1" ht="20.100000000000001" customHeight="1">
      <c r="B8" s="332"/>
      <c r="C8" s="333"/>
      <c r="D8" s="333"/>
      <c r="E8" s="334"/>
      <c r="F8" s="335"/>
      <c r="G8" s="336"/>
      <c r="H8" s="358"/>
      <c r="I8" s="338"/>
    </row>
    <row r="9" spans="1:10" s="337" customFormat="1" ht="20.100000000000001" customHeight="1">
      <c r="B9" s="336" t="s">
        <v>649</v>
      </c>
      <c r="C9" s="333">
        <v>2653011517.3299999</v>
      </c>
      <c r="D9" s="333">
        <v>6120784541.21</v>
      </c>
      <c r="E9" s="336" t="s">
        <v>650</v>
      </c>
      <c r="F9" s="66">
        <v>43020333964.889999</v>
      </c>
      <c r="G9" s="66">
        <v>28576921517.700001</v>
      </c>
      <c r="H9" s="338"/>
      <c r="I9" s="338"/>
    </row>
    <row r="10" spans="1:10" s="337" customFormat="1" ht="20.100000000000001" customHeight="1">
      <c r="B10" s="339"/>
      <c r="C10" s="333"/>
      <c r="D10" s="333"/>
      <c r="E10" s="336" t="s">
        <v>651</v>
      </c>
      <c r="F10" s="66">
        <v>10062695479.68</v>
      </c>
      <c r="G10" s="66">
        <v>8729551501.5</v>
      </c>
      <c r="H10" s="340"/>
      <c r="I10" s="338"/>
    </row>
    <row r="11" spans="1:10" s="337" customFormat="1" ht="20.100000000000001" customHeight="1">
      <c r="B11" s="339" t="s">
        <v>646</v>
      </c>
      <c r="C11" s="333">
        <v>13164830444</v>
      </c>
      <c r="D11" s="333">
        <v>0</v>
      </c>
      <c r="E11" s="341" t="s">
        <v>834</v>
      </c>
      <c r="F11" s="66">
        <v>150000000</v>
      </c>
      <c r="G11" s="66">
        <v>150000000</v>
      </c>
      <c r="H11" s="338"/>
      <c r="I11" s="338"/>
    </row>
    <row r="12" spans="1:10" s="337" customFormat="1" ht="20.100000000000001" customHeight="1">
      <c r="B12" s="336"/>
      <c r="C12" s="333"/>
      <c r="D12" s="333"/>
      <c r="E12" s="341" t="s">
        <v>835</v>
      </c>
      <c r="F12" s="66">
        <v>700000000</v>
      </c>
      <c r="G12" s="66">
        <v>1200000000</v>
      </c>
      <c r="H12" s="338"/>
      <c r="I12" s="340">
        <f>+F12+F22</f>
        <v>28534996012</v>
      </c>
    </row>
    <row r="13" spans="1:10" s="337" customFormat="1" ht="20.100000000000001" customHeight="1">
      <c r="B13" s="336" t="s">
        <v>652</v>
      </c>
      <c r="C13" s="333">
        <v>28548971428.130005</v>
      </c>
      <c r="D13" s="333">
        <v>48579543779.880005</v>
      </c>
      <c r="E13" s="341" t="s">
        <v>795</v>
      </c>
      <c r="F13" s="66">
        <v>3395687004.4099998</v>
      </c>
      <c r="G13" s="66">
        <v>171325066.55000001</v>
      </c>
      <c r="H13" s="338"/>
      <c r="I13" s="340">
        <f>+F16+F24</f>
        <v>2786950280.6399999</v>
      </c>
    </row>
    <row r="14" spans="1:10" s="337" customFormat="1" ht="20.100000000000001" customHeight="1">
      <c r="B14" s="336"/>
      <c r="C14" s="333"/>
      <c r="D14" s="333"/>
      <c r="E14" s="336" t="s">
        <v>833</v>
      </c>
      <c r="F14" s="66">
        <v>3516865217.4099998</v>
      </c>
      <c r="G14" s="66">
        <v>0</v>
      </c>
      <c r="H14" s="358"/>
      <c r="I14" s="340"/>
    </row>
    <row r="15" spans="1:10" s="337" customFormat="1" ht="20.100000000000001" customHeight="1">
      <c r="B15" s="336" t="s">
        <v>653</v>
      </c>
      <c r="C15" s="333">
        <v>59134207110.050003</v>
      </c>
      <c r="D15" s="333">
        <v>18542627346.98</v>
      </c>
      <c r="E15" s="336" t="s">
        <v>828</v>
      </c>
      <c r="F15" s="66">
        <v>314407140.93000001</v>
      </c>
      <c r="G15" s="66">
        <v>255277714.44</v>
      </c>
      <c r="H15" s="152"/>
      <c r="I15" s="340"/>
    </row>
    <row r="16" spans="1:10" s="337" customFormat="1" ht="20.100000000000001" customHeight="1">
      <c r="B16" s="336"/>
      <c r="C16" s="333"/>
      <c r="D16" s="333"/>
      <c r="E16" s="336" t="s">
        <v>829</v>
      </c>
      <c r="F16" s="66">
        <v>2467714780.6399999</v>
      </c>
      <c r="G16" s="66">
        <v>1893808755</v>
      </c>
      <c r="H16" s="343"/>
      <c r="I16" s="342">
        <v>1893808755</v>
      </c>
      <c r="J16" s="342"/>
    </row>
    <row r="17" spans="2:10" s="337" customFormat="1" ht="20.100000000000001" customHeight="1" thickBot="1">
      <c r="B17" s="336" t="s">
        <v>647</v>
      </c>
      <c r="C17" s="333">
        <v>10698994485.49</v>
      </c>
      <c r="D17" s="333">
        <v>9917709823</v>
      </c>
      <c r="E17" s="336"/>
      <c r="F17" s="66"/>
      <c r="G17" s="66"/>
      <c r="H17" s="338"/>
    </row>
    <row r="18" spans="2:10" s="337" customFormat="1" ht="20.100000000000001" customHeight="1" thickBot="1">
      <c r="B18" s="336"/>
      <c r="C18" s="333"/>
      <c r="D18" s="333"/>
      <c r="E18" s="344" t="s">
        <v>5</v>
      </c>
      <c r="F18" s="345">
        <f>SUM(F9:F17)</f>
        <v>63627703587.959999</v>
      </c>
      <c r="G18" s="345">
        <f>SUM(G9:G17)</f>
        <v>40976884555.190002</v>
      </c>
      <c r="H18" s="338"/>
      <c r="I18" s="342">
        <v>40976884555.239998</v>
      </c>
      <c r="J18" s="342">
        <f>G18-I18</f>
        <v>-4.999542236328125E-2</v>
      </c>
    </row>
    <row r="19" spans="2:10" s="337" customFormat="1" ht="20.100000000000001" customHeight="1">
      <c r="B19" s="336" t="s">
        <v>654</v>
      </c>
      <c r="C19" s="333">
        <v>3498037437.0900002</v>
      </c>
      <c r="D19" s="333">
        <v>564606627.94000006</v>
      </c>
      <c r="E19" s="339"/>
      <c r="F19" s="66"/>
      <c r="G19" s="66"/>
      <c r="H19" s="338"/>
      <c r="J19" s="342"/>
    </row>
    <row r="20" spans="2:10" s="337" customFormat="1" ht="20.100000000000001" customHeight="1">
      <c r="B20" s="336"/>
      <c r="C20" s="333"/>
      <c r="D20" s="333"/>
      <c r="E20" s="332" t="s">
        <v>6</v>
      </c>
      <c r="F20" s="66"/>
      <c r="G20" s="66"/>
      <c r="H20" s="338"/>
    </row>
    <row r="21" spans="2:10" s="337" customFormat="1" ht="20.100000000000001" customHeight="1">
      <c r="B21" s="336"/>
      <c r="C21" s="333"/>
      <c r="D21" s="333"/>
      <c r="E21" s="336"/>
      <c r="F21" s="346"/>
      <c r="G21" s="66">
        <v>0</v>
      </c>
      <c r="H21" s="338"/>
    </row>
    <row r="22" spans="2:10" s="337" customFormat="1" ht="20.100000000000001" customHeight="1">
      <c r="B22" s="336"/>
      <c r="C22" s="333"/>
      <c r="D22" s="333"/>
      <c r="E22" s="336" t="s">
        <v>651</v>
      </c>
      <c r="F22" s="66">
        <v>27834996012</v>
      </c>
      <c r="G22" s="66">
        <v>20622223627</v>
      </c>
      <c r="H22" s="338"/>
      <c r="I22" s="342"/>
      <c r="J22" s="342"/>
    </row>
    <row r="23" spans="2:10" s="350" customFormat="1" ht="20.100000000000001" customHeight="1">
      <c r="B23" s="347"/>
      <c r="C23" s="313"/>
      <c r="D23" s="341"/>
      <c r="E23" s="341" t="s">
        <v>830</v>
      </c>
      <c r="F23" s="348">
        <v>510776800</v>
      </c>
      <c r="G23" s="349">
        <v>467921600</v>
      </c>
    </row>
    <row r="24" spans="2:10" s="350" customFormat="1" ht="20.100000000000001" customHeight="1">
      <c r="B24" s="347"/>
      <c r="C24" s="313"/>
      <c r="D24" s="341"/>
      <c r="E24" s="341" t="s">
        <v>831</v>
      </c>
      <c r="F24" s="348">
        <v>319235500</v>
      </c>
      <c r="G24" s="349">
        <v>295045000</v>
      </c>
    </row>
    <row r="25" spans="2:10" s="350" customFormat="1" ht="20.100000000000001" customHeight="1" thickBot="1">
      <c r="B25" s="347"/>
      <c r="C25" s="313"/>
      <c r="D25" s="341"/>
      <c r="E25" s="341" t="s">
        <v>832</v>
      </c>
      <c r="F25" s="348">
        <v>13084610805.440001</v>
      </c>
      <c r="G25" s="349">
        <v>0</v>
      </c>
    </row>
    <row r="26" spans="2:10" s="337" customFormat="1" ht="20.100000000000001" customHeight="1" thickBot="1">
      <c r="B26" s="336"/>
      <c r="C26" s="333"/>
      <c r="D26" s="333"/>
      <c r="E26" s="344" t="s">
        <v>7</v>
      </c>
      <c r="F26" s="345">
        <f>SUM(F21:F25)</f>
        <v>41749619117.440002</v>
      </c>
      <c r="G26" s="345">
        <v>21385190227</v>
      </c>
      <c r="H26" s="338"/>
      <c r="I26" s="337">
        <v>21385190227</v>
      </c>
      <c r="J26" s="342">
        <f>+F26-I26</f>
        <v>20364428890.440002</v>
      </c>
    </row>
    <row r="27" spans="2:10" s="337" customFormat="1" ht="20.100000000000001" customHeight="1" thickBot="1">
      <c r="B27" s="336"/>
      <c r="C27" s="351"/>
      <c r="D27" s="333"/>
      <c r="E27" s="339"/>
      <c r="F27" s="66"/>
      <c r="G27" s="66"/>
      <c r="H27" s="338"/>
    </row>
    <row r="28" spans="2:10" s="337" customFormat="1" ht="20.100000000000001" customHeight="1" thickBot="1">
      <c r="B28" s="352" t="s">
        <v>8</v>
      </c>
      <c r="C28" s="353">
        <f>SUM(C9:C27)</f>
        <v>117698052422.09001</v>
      </c>
      <c r="D28" s="345">
        <v>83725272119</v>
      </c>
      <c r="E28" s="332" t="s">
        <v>9</v>
      </c>
      <c r="F28" s="354">
        <f>F26+F18</f>
        <v>105377322705.39999</v>
      </c>
      <c r="G28" s="354">
        <v>62362074782.239998</v>
      </c>
      <c r="H28" s="338"/>
      <c r="I28" s="337">
        <v>83725272119</v>
      </c>
      <c r="J28" s="342">
        <f>+C28-I28</f>
        <v>33972780303.090012</v>
      </c>
    </row>
    <row r="29" spans="2:10" s="337" customFormat="1" ht="20.100000000000001" customHeight="1">
      <c r="B29" s="332"/>
      <c r="C29" s="333"/>
      <c r="D29" s="66"/>
      <c r="E29" s="339"/>
      <c r="F29" s="66"/>
      <c r="G29" s="66"/>
      <c r="H29" s="338"/>
    </row>
    <row r="30" spans="2:10" s="337" customFormat="1" ht="20.100000000000001" customHeight="1">
      <c r="B30" s="332"/>
      <c r="C30" s="333"/>
      <c r="D30" s="66"/>
      <c r="E30" s="339"/>
      <c r="F30" s="66"/>
      <c r="G30" s="66"/>
      <c r="H30" s="338"/>
    </row>
    <row r="31" spans="2:10" s="337" customFormat="1" ht="20.100000000000001" customHeight="1">
      <c r="B31" s="352" t="s">
        <v>10</v>
      </c>
      <c r="C31" s="333"/>
      <c r="D31" s="66"/>
      <c r="E31" s="332" t="s">
        <v>11</v>
      </c>
      <c r="F31" s="66"/>
      <c r="G31" s="66"/>
      <c r="H31" s="338"/>
    </row>
    <row r="32" spans="2:10" s="337" customFormat="1" ht="20.100000000000001" customHeight="1">
      <c r="B32" s="336" t="s">
        <v>655</v>
      </c>
      <c r="C32" s="333">
        <v>17548886602.41</v>
      </c>
      <c r="D32" s="66">
        <v>3914549108.6700001</v>
      </c>
      <c r="E32" s="336" t="s">
        <v>12</v>
      </c>
      <c r="F32" s="66">
        <v>40000000000</v>
      </c>
      <c r="G32" s="66">
        <v>19274000000</v>
      </c>
      <c r="H32" s="338"/>
    </row>
    <row r="33" spans="2:10" s="337" customFormat="1" ht="20.100000000000001" customHeight="1">
      <c r="B33" s="336" t="s">
        <v>648</v>
      </c>
      <c r="C33" s="333">
        <v>1253854</v>
      </c>
      <c r="D33" s="66"/>
      <c r="E33" s="336"/>
      <c r="F33" s="66"/>
      <c r="G33" s="66"/>
      <c r="H33" s="338"/>
    </row>
    <row r="34" spans="2:10" s="337" customFormat="1" ht="20.100000000000001" customHeight="1">
      <c r="B34" s="336" t="s">
        <v>656</v>
      </c>
      <c r="C34" s="333">
        <v>16859689692.610001</v>
      </c>
      <c r="D34" s="66">
        <v>6884101726.6700001</v>
      </c>
      <c r="E34" s="336" t="s">
        <v>13</v>
      </c>
      <c r="F34" s="66">
        <v>11287526685.17</v>
      </c>
      <c r="G34" s="66">
        <v>7925547787.6899996</v>
      </c>
      <c r="H34" s="338"/>
    </row>
    <row r="35" spans="2:10" s="337" customFormat="1" ht="20.100000000000001" customHeight="1">
      <c r="B35" s="336" t="s">
        <v>329</v>
      </c>
      <c r="C35" s="333">
        <v>2001394377.4100001</v>
      </c>
      <c r="D35" s="66">
        <v>373903839.31</v>
      </c>
      <c r="E35" s="336" t="s">
        <v>14</v>
      </c>
      <c r="F35" s="66">
        <v>230998167.53999999</v>
      </c>
      <c r="G35" s="66">
        <v>0</v>
      </c>
      <c r="H35" s="338"/>
    </row>
    <row r="36" spans="2:10" s="337" customFormat="1" ht="20.100000000000001" customHeight="1" thickBot="1">
      <c r="B36" s="332" t="s">
        <v>390</v>
      </c>
      <c r="C36" s="333"/>
      <c r="D36" s="66"/>
      <c r="E36" s="336" t="s">
        <v>15</v>
      </c>
      <c r="F36" s="66">
        <v>-2786570609.5100002</v>
      </c>
      <c r="G36" s="66">
        <v>5336204223.6099997</v>
      </c>
      <c r="H36" s="338"/>
    </row>
    <row r="37" spans="2:10" s="337" customFormat="1" ht="20.100000000000001" customHeight="1" thickBot="1">
      <c r="B37" s="355" t="s">
        <v>16</v>
      </c>
      <c r="C37" s="353">
        <f>SUM(C32:C36)</f>
        <v>36411224526.430008</v>
      </c>
      <c r="D37" s="345">
        <v>11172554674.65</v>
      </c>
      <c r="E37" s="355" t="s">
        <v>17</v>
      </c>
      <c r="F37" s="345">
        <f>SUM(F32:F36)</f>
        <v>48731954243.199997</v>
      </c>
      <c r="G37" s="345">
        <v>32535752011.299999</v>
      </c>
      <c r="H37" s="338"/>
      <c r="J37" s="342">
        <f>+C37-I37</f>
        <v>36411224526.430008</v>
      </c>
    </row>
    <row r="38" spans="2:10" s="337" customFormat="1" ht="20.100000000000001" customHeight="1">
      <c r="B38" s="336"/>
      <c r="C38" s="333"/>
      <c r="D38" s="66"/>
      <c r="E38" s="339"/>
      <c r="F38" s="66"/>
      <c r="G38" s="66"/>
      <c r="H38" s="338"/>
      <c r="J38" s="342"/>
    </row>
    <row r="39" spans="2:10" s="337" customFormat="1" ht="20.100000000000001" customHeight="1" thickBot="1">
      <c r="B39" s="332"/>
      <c r="C39" s="333"/>
      <c r="D39" s="66"/>
      <c r="E39" s="339"/>
      <c r="F39" s="66"/>
      <c r="G39" s="66"/>
      <c r="H39" s="338"/>
    </row>
    <row r="40" spans="2:10" s="337" customFormat="1" ht="20.100000000000001" customHeight="1" thickBot="1">
      <c r="B40" s="356" t="s">
        <v>18</v>
      </c>
      <c r="C40" s="353">
        <f>C37+C28</f>
        <v>154109276948.52002</v>
      </c>
      <c r="D40" s="345">
        <v>94897826793.649994</v>
      </c>
      <c r="E40" s="357" t="s">
        <v>19</v>
      </c>
      <c r="F40" s="345">
        <f>F37+F28</f>
        <v>154109276948.59998</v>
      </c>
      <c r="G40" s="345">
        <f>G37+G28</f>
        <v>94897826793.539993</v>
      </c>
      <c r="H40" s="338"/>
      <c r="I40" s="337">
        <v>94897826793.539993</v>
      </c>
      <c r="J40" s="342">
        <f>+C40-I40</f>
        <v>59211450154.980026</v>
      </c>
    </row>
    <row r="41" spans="2:10">
      <c r="I41" s="80"/>
    </row>
    <row r="42" spans="2:10">
      <c r="F42" s="80">
        <f>+C40-F40</f>
        <v>-7.99560546875E-2</v>
      </c>
      <c r="G42" s="2">
        <f>D40-G40</f>
        <v>0.1100006103515625</v>
      </c>
    </row>
    <row r="45" spans="2:10">
      <c r="C45" s="135">
        <v>94897826793.649994</v>
      </c>
      <c r="D45" s="135"/>
      <c r="E45" s="135"/>
      <c r="F45" s="135">
        <v>94897826793.539993</v>
      </c>
      <c r="G45" s="135"/>
    </row>
    <row r="46" spans="2:10">
      <c r="C46" s="135">
        <f>+C40-C45</f>
        <v>59211450154.870026</v>
      </c>
      <c r="D46" s="135"/>
      <c r="E46" s="135"/>
      <c r="F46" s="135">
        <f>+F28+F32+F34+F35+F36</f>
        <v>154109276948.60001</v>
      </c>
      <c r="G46" s="135"/>
    </row>
    <row r="47" spans="2:10">
      <c r="C47" s="135"/>
      <c r="D47" s="135"/>
      <c r="E47" s="135"/>
      <c r="F47" s="135">
        <f>+F45-F46</f>
        <v>-59211450155.060013</v>
      </c>
      <c r="G47" s="135"/>
    </row>
    <row r="48" spans="2:10">
      <c r="C48" s="135"/>
      <c r="D48" s="135"/>
      <c r="E48" s="135"/>
      <c r="F48" s="135"/>
      <c r="G48" s="135"/>
    </row>
  </sheetData>
  <mergeCells count="2">
    <mergeCell ref="B2:G2"/>
    <mergeCell ref="B3:G3"/>
  </mergeCells>
  <printOptions horizontalCentered="1"/>
  <pageMargins left="0.23622047244094491" right="0.23622047244094491" top="0.74803149606299213" bottom="0.74803149606299213" header="0.31496062992125984" footer="0.31496062992125984"/>
  <pageSetup paperSize="9" scale="77" orientation="portrait"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I38"/>
  <sheetViews>
    <sheetView view="pageBreakPreview" topLeftCell="A10" zoomScale="115" zoomScaleNormal="100" zoomScaleSheetLayoutView="115" workbookViewId="0">
      <selection activeCell="D36" sqref="D36"/>
    </sheetView>
  </sheetViews>
  <sheetFormatPr baseColWidth="10" defaultRowHeight="14.25"/>
  <cols>
    <col min="1" max="1" width="6.140625" style="67" customWidth="1"/>
    <col min="2" max="2" width="11.42578125" style="67"/>
    <col min="3" max="3" width="35.28515625" style="67" customWidth="1"/>
    <col min="4" max="4" width="16.28515625" style="67" customWidth="1"/>
    <col min="5" max="5" width="15.5703125" style="67" customWidth="1"/>
    <col min="6" max="6" width="14.140625" style="67" customWidth="1"/>
    <col min="7" max="7" width="16.28515625" style="67" bestFit="1" customWidth="1"/>
    <col min="8" max="8" width="11.7109375" style="67" bestFit="1" customWidth="1"/>
    <col min="9" max="9" width="13.5703125" style="67" bestFit="1" customWidth="1"/>
    <col min="10" max="16384" width="11.42578125" style="67"/>
  </cols>
  <sheetData>
    <row r="1" spans="2:9" ht="76.5" customHeight="1" thickBot="1"/>
    <row r="2" spans="2:9">
      <c r="B2" s="752" t="s">
        <v>20</v>
      </c>
      <c r="C2" s="753"/>
      <c r="D2" s="753"/>
      <c r="E2" s="754"/>
      <c r="F2" s="253"/>
    </row>
    <row r="3" spans="2:9">
      <c r="B3" s="755" t="s">
        <v>634</v>
      </c>
      <c r="C3" s="756"/>
      <c r="D3" s="756"/>
      <c r="E3" s="757"/>
      <c r="F3" s="234"/>
    </row>
    <row r="4" spans="2:9">
      <c r="B4" s="755" t="s">
        <v>0</v>
      </c>
      <c r="C4" s="756"/>
      <c r="D4" s="756"/>
      <c r="E4" s="757"/>
      <c r="F4" s="234"/>
    </row>
    <row r="5" spans="2:9" ht="15" thickBot="1">
      <c r="B5" s="169"/>
      <c r="C5" s="68"/>
      <c r="D5" s="68"/>
      <c r="E5" s="170"/>
      <c r="F5" s="68"/>
    </row>
    <row r="6" spans="2:9" ht="15" thickBot="1">
      <c r="B6" s="171"/>
      <c r="C6" s="202"/>
      <c r="D6" s="758" t="s">
        <v>21</v>
      </c>
      <c r="E6" s="759"/>
      <c r="F6" s="234"/>
      <c r="G6" s="204"/>
      <c r="H6" s="204"/>
    </row>
    <row r="7" spans="2:9" ht="15" thickBot="1">
      <c r="B7" s="172"/>
      <c r="C7" s="68"/>
      <c r="D7" s="59">
        <v>43738</v>
      </c>
      <c r="E7" s="59">
        <v>43373</v>
      </c>
      <c r="F7" s="254"/>
    </row>
    <row r="8" spans="2:9">
      <c r="B8" s="173"/>
      <c r="C8" s="68"/>
      <c r="D8" s="65"/>
      <c r="E8" s="65"/>
      <c r="F8" s="255"/>
    </row>
    <row r="9" spans="2:9">
      <c r="B9" s="174" t="s">
        <v>657</v>
      </c>
      <c r="C9" s="68"/>
      <c r="D9" s="66">
        <v>106924296881.37</v>
      </c>
      <c r="E9" s="66">
        <v>84285668287.460007</v>
      </c>
      <c r="F9" s="152"/>
    </row>
    <row r="10" spans="2:9">
      <c r="B10" s="359"/>
      <c r="C10" s="360"/>
      <c r="D10" s="361"/>
      <c r="E10" s="361"/>
      <c r="F10" s="152"/>
      <c r="G10" s="211"/>
    </row>
    <row r="11" spans="2:9">
      <c r="B11" s="359" t="s">
        <v>658</v>
      </c>
      <c r="C11" s="360"/>
      <c r="D11" s="361">
        <v>7745920164.0799999</v>
      </c>
      <c r="E11" s="361">
        <v>3834840650.0799999</v>
      </c>
      <c r="F11" s="152"/>
      <c r="G11" s="211"/>
    </row>
    <row r="12" spans="2:9">
      <c r="B12" s="359"/>
      <c r="C12" s="360"/>
      <c r="D12" s="361"/>
      <c r="E12" s="361"/>
      <c r="F12" s="152"/>
      <c r="G12" s="211"/>
    </row>
    <row r="13" spans="2:9">
      <c r="B13" s="359" t="s">
        <v>659</v>
      </c>
      <c r="C13" s="362"/>
      <c r="D13" s="361">
        <v>-68776609110.279999</v>
      </c>
      <c r="E13" s="361">
        <v>-60098838863.419998</v>
      </c>
      <c r="F13" s="152"/>
      <c r="G13" s="211"/>
      <c r="I13" s="152">
        <v>42122869639</v>
      </c>
    </row>
    <row r="14" spans="2:9">
      <c r="B14" s="359"/>
      <c r="C14" s="360"/>
      <c r="D14" s="361"/>
      <c r="E14" s="361"/>
      <c r="F14" s="152"/>
      <c r="G14" s="211"/>
    </row>
    <row r="15" spans="2:9">
      <c r="B15" s="359" t="s">
        <v>660</v>
      </c>
      <c r="C15" s="362"/>
      <c r="D15" s="361">
        <v>-10082447242.74</v>
      </c>
      <c r="E15" s="361">
        <v>-5519818916.1499996</v>
      </c>
      <c r="F15" s="152"/>
    </row>
    <row r="16" spans="2:9">
      <c r="B16" s="359"/>
      <c r="C16" s="362"/>
      <c r="D16" s="361"/>
      <c r="E16" s="361"/>
      <c r="F16" s="152"/>
    </row>
    <row r="17" spans="2:8">
      <c r="B17" s="359" t="s">
        <v>661</v>
      </c>
      <c r="C17" s="362"/>
      <c r="D17" s="361">
        <v>-10102689911.809999</v>
      </c>
      <c r="E17" s="361">
        <v>-4094853527.3499999</v>
      </c>
      <c r="F17" s="152"/>
    </row>
    <row r="18" spans="2:8">
      <c r="B18" s="359"/>
      <c r="C18" s="362"/>
      <c r="D18" s="361"/>
      <c r="E18" s="361"/>
      <c r="F18" s="152"/>
    </row>
    <row r="19" spans="2:8">
      <c r="B19" s="359"/>
      <c r="C19" s="362"/>
      <c r="D19" s="361"/>
      <c r="E19" s="361"/>
      <c r="F19" s="152"/>
      <c r="G19" s="211"/>
    </row>
    <row r="20" spans="2:8">
      <c r="B20" s="359" t="s">
        <v>662</v>
      </c>
      <c r="C20" s="362"/>
      <c r="D20" s="361">
        <v>-28495041390.130001</v>
      </c>
      <c r="E20" s="361">
        <v>-13070793407.01</v>
      </c>
      <c r="F20" s="152"/>
      <c r="G20" s="258">
        <f>SUM(D13:D20)*-1</f>
        <v>117456787654.96001</v>
      </c>
      <c r="H20" s="258">
        <f>SUM(E13:E20)*-1</f>
        <v>82784304713.929993</v>
      </c>
    </row>
    <row r="21" spans="2:8" ht="15" thickBot="1">
      <c r="B21" s="359"/>
      <c r="C21" s="362"/>
      <c r="D21" s="361"/>
      <c r="E21" s="361"/>
      <c r="F21" s="152"/>
    </row>
    <row r="22" spans="2:8" ht="15" thickBot="1">
      <c r="B22" s="363" t="s">
        <v>328</v>
      </c>
      <c r="C22" s="362"/>
      <c r="D22" s="364">
        <f>SUM(D9:D20)</f>
        <v>-2786570609.5099983</v>
      </c>
      <c r="E22" s="364">
        <f>SUM(E9:E20)</f>
        <v>5336204223.6100101</v>
      </c>
      <c r="F22" s="256"/>
    </row>
    <row r="23" spans="2:8">
      <c r="B23" s="365"/>
      <c r="C23" s="362"/>
      <c r="D23" s="366"/>
      <c r="E23" s="366"/>
      <c r="F23" s="256"/>
    </row>
    <row r="24" spans="2:8">
      <c r="B24" s="367" t="s">
        <v>663</v>
      </c>
      <c r="C24" s="362"/>
      <c r="D24" s="361">
        <v>0</v>
      </c>
      <c r="E24" s="361">
        <v>0</v>
      </c>
      <c r="F24" s="152"/>
    </row>
    <row r="25" spans="2:8" ht="15" thickBot="1">
      <c r="B25" s="368"/>
      <c r="C25" s="362"/>
      <c r="D25" s="361"/>
      <c r="E25" s="361"/>
      <c r="F25" s="152"/>
    </row>
    <row r="26" spans="2:8" ht="15" thickBot="1">
      <c r="B26" s="368" t="s">
        <v>22</v>
      </c>
      <c r="C26" s="362"/>
      <c r="D26" s="364">
        <f>SUM(D22:D25)</f>
        <v>-2786570609.5099983</v>
      </c>
      <c r="E26" s="364">
        <f>SUM(E22:E25)</f>
        <v>5336204223.6100101</v>
      </c>
      <c r="F26" s="256"/>
    </row>
    <row r="27" spans="2:8">
      <c r="B27" s="368"/>
      <c r="C27" s="362"/>
      <c r="D27" s="361"/>
      <c r="E27" s="361"/>
      <c r="F27" s="152"/>
    </row>
    <row r="28" spans="2:8">
      <c r="B28" s="359" t="s">
        <v>23</v>
      </c>
      <c r="C28" s="362"/>
      <c r="D28" s="361">
        <v>0</v>
      </c>
      <c r="E28" s="361">
        <v>0</v>
      </c>
      <c r="F28" s="152"/>
    </row>
    <row r="29" spans="2:8" ht="15" thickBot="1">
      <c r="B29" s="368"/>
      <c r="C29" s="360"/>
      <c r="D29" s="361"/>
      <c r="E29" s="361"/>
      <c r="F29" s="152"/>
      <c r="G29" s="211"/>
    </row>
    <row r="30" spans="2:8">
      <c r="B30" s="368" t="s">
        <v>24</v>
      </c>
      <c r="C30" s="360"/>
      <c r="D30" s="369">
        <f>D26</f>
        <v>-2786570609.5099983</v>
      </c>
      <c r="E30" s="369">
        <f>E26</f>
        <v>5336204223.6100101</v>
      </c>
      <c r="F30" s="257"/>
      <c r="G30" s="211"/>
    </row>
    <row r="31" spans="2:8">
      <c r="B31" s="368"/>
      <c r="C31" s="360"/>
      <c r="D31" s="361"/>
      <c r="E31" s="361"/>
      <c r="F31" s="152"/>
    </row>
    <row r="32" spans="2:8">
      <c r="B32" s="368" t="s">
        <v>25</v>
      </c>
      <c r="C32" s="362"/>
      <c r="D32" s="361">
        <v>0</v>
      </c>
      <c r="E32" s="361">
        <v>0</v>
      </c>
      <c r="F32" s="152"/>
      <c r="G32" s="211"/>
    </row>
    <row r="33" spans="2:6" ht="15" thickBot="1">
      <c r="B33" s="359"/>
      <c r="C33" s="362"/>
      <c r="D33" s="361"/>
      <c r="E33" s="361"/>
      <c r="F33" s="152"/>
    </row>
    <row r="34" spans="2:6" ht="15" thickBot="1">
      <c r="B34" s="370" t="s">
        <v>26</v>
      </c>
      <c r="C34" s="371"/>
      <c r="D34" s="364">
        <f>D30+D32</f>
        <v>-2786570609.5099983</v>
      </c>
      <c r="E34" s="364">
        <f>E30+E32</f>
        <v>5336204223.6100101</v>
      </c>
      <c r="F34" s="256"/>
    </row>
    <row r="36" spans="2:6">
      <c r="D36" s="289">
        <f>+'1'!F36</f>
        <v>-2786570609.5100002</v>
      </c>
      <c r="E36" s="289">
        <f>+'1'!G36</f>
        <v>5336204223.6099997</v>
      </c>
      <c r="F36" s="69"/>
    </row>
    <row r="37" spans="2:6">
      <c r="D37" s="290"/>
      <c r="E37" s="290"/>
    </row>
    <row r="38" spans="2:6">
      <c r="D38" s="69">
        <f>+D34-D36</f>
        <v>0</v>
      </c>
      <c r="E38" s="69">
        <f>+E34-E36</f>
        <v>1.049041748046875E-5</v>
      </c>
      <c r="F38" s="69"/>
    </row>
  </sheetData>
  <mergeCells count="4">
    <mergeCell ref="B2:E2"/>
    <mergeCell ref="B3:E3"/>
    <mergeCell ref="B4:E4"/>
    <mergeCell ref="D6:E6"/>
  </mergeCells>
  <pageMargins left="0.70866141732283472" right="0.70866141732283472" top="0.74803149606299213" bottom="0.74803149606299213" header="0.31496062992125984" footer="0.31496062992125984"/>
  <pageSetup paperSize="9" scale="99"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B1:L212"/>
  <sheetViews>
    <sheetView view="pageBreakPreview" topLeftCell="B1" zoomScale="60" zoomScaleNormal="100" workbookViewId="0">
      <selection activeCell="B2" sqref="B2:B5"/>
    </sheetView>
  </sheetViews>
  <sheetFormatPr baseColWidth="10" defaultRowHeight="15"/>
  <cols>
    <col min="1" max="1" width="0" style="634" hidden="1" customWidth="1"/>
    <col min="2" max="3" width="2.5703125" style="634" customWidth="1"/>
    <col min="4" max="4" width="51.140625" style="634" customWidth="1"/>
    <col min="5" max="5" width="6.5703125" style="634" customWidth="1"/>
    <col min="6" max="6" width="0" style="634" hidden="1" customWidth="1"/>
    <col min="7" max="7" width="1.7109375" style="634" hidden="1" customWidth="1"/>
    <col min="8" max="8" width="19.42578125" style="80" bestFit="1" customWidth="1"/>
    <col min="9" max="9" width="1.5703125" style="634" customWidth="1"/>
    <col min="10" max="10" width="17.28515625" style="634" customWidth="1"/>
    <col min="11" max="11" width="1.28515625" style="634" customWidth="1"/>
    <col min="12" max="256" width="11.42578125" style="634"/>
    <col min="257" max="257" width="0" style="634" hidden="1" customWidth="1"/>
    <col min="258" max="259" width="2.5703125" style="634" customWidth="1"/>
    <col min="260" max="260" width="51.140625" style="634" customWidth="1"/>
    <col min="261" max="261" width="6.5703125" style="634" customWidth="1"/>
    <col min="262" max="263" width="0" style="634" hidden="1" customWidth="1"/>
    <col min="264" max="264" width="19.42578125" style="634" bestFit="1" customWidth="1"/>
    <col min="265" max="265" width="1.5703125" style="634" customWidth="1"/>
    <col min="266" max="266" width="17.28515625" style="634" customWidth="1"/>
    <col min="267" max="267" width="1.28515625" style="634" customWidth="1"/>
    <col min="268" max="512" width="11.42578125" style="634"/>
    <col min="513" max="513" width="0" style="634" hidden="1" customWidth="1"/>
    <col min="514" max="515" width="2.5703125" style="634" customWidth="1"/>
    <col min="516" max="516" width="51.140625" style="634" customWidth="1"/>
    <col min="517" max="517" width="6.5703125" style="634" customWidth="1"/>
    <col min="518" max="519" width="0" style="634" hidden="1" customWidth="1"/>
    <col min="520" max="520" width="19.42578125" style="634" bestFit="1" customWidth="1"/>
    <col min="521" max="521" width="1.5703125" style="634" customWidth="1"/>
    <col min="522" max="522" width="17.28515625" style="634" customWidth="1"/>
    <col min="523" max="523" width="1.28515625" style="634" customWidth="1"/>
    <col min="524" max="768" width="11.42578125" style="634"/>
    <col min="769" max="769" width="0" style="634" hidden="1" customWidth="1"/>
    <col min="770" max="771" width="2.5703125" style="634" customWidth="1"/>
    <col min="772" max="772" width="51.140625" style="634" customWidth="1"/>
    <col min="773" max="773" width="6.5703125" style="634" customWidth="1"/>
    <col min="774" max="775" width="0" style="634" hidden="1" customWidth="1"/>
    <col min="776" max="776" width="19.42578125" style="634" bestFit="1" customWidth="1"/>
    <col min="777" max="777" width="1.5703125" style="634" customWidth="1"/>
    <col min="778" max="778" width="17.28515625" style="634" customWidth="1"/>
    <col min="779" max="779" width="1.28515625" style="634" customWidth="1"/>
    <col min="780" max="1024" width="11.42578125" style="634"/>
    <col min="1025" max="1025" width="0" style="634" hidden="1" customWidth="1"/>
    <col min="1026" max="1027" width="2.5703125" style="634" customWidth="1"/>
    <col min="1028" max="1028" width="51.140625" style="634" customWidth="1"/>
    <col min="1029" max="1029" width="6.5703125" style="634" customWidth="1"/>
    <col min="1030" max="1031" width="0" style="634" hidden="1" customWidth="1"/>
    <col min="1032" max="1032" width="19.42578125" style="634" bestFit="1" customWidth="1"/>
    <col min="1033" max="1033" width="1.5703125" style="634" customWidth="1"/>
    <col min="1034" max="1034" width="17.28515625" style="634" customWidth="1"/>
    <col min="1035" max="1035" width="1.28515625" style="634" customWidth="1"/>
    <col min="1036" max="1280" width="11.42578125" style="634"/>
    <col min="1281" max="1281" width="0" style="634" hidden="1" customWidth="1"/>
    <col min="1282" max="1283" width="2.5703125" style="634" customWidth="1"/>
    <col min="1284" max="1284" width="51.140625" style="634" customWidth="1"/>
    <col min="1285" max="1285" width="6.5703125" style="634" customWidth="1"/>
    <col min="1286" max="1287" width="0" style="634" hidden="1" customWidth="1"/>
    <col min="1288" max="1288" width="19.42578125" style="634" bestFit="1" customWidth="1"/>
    <col min="1289" max="1289" width="1.5703125" style="634" customWidth="1"/>
    <col min="1290" max="1290" width="17.28515625" style="634" customWidth="1"/>
    <col min="1291" max="1291" width="1.28515625" style="634" customWidth="1"/>
    <col min="1292" max="1536" width="11.42578125" style="634"/>
    <col min="1537" max="1537" width="0" style="634" hidden="1" customWidth="1"/>
    <col min="1538" max="1539" width="2.5703125" style="634" customWidth="1"/>
    <col min="1540" max="1540" width="51.140625" style="634" customWidth="1"/>
    <col min="1541" max="1541" width="6.5703125" style="634" customWidth="1"/>
    <col min="1542" max="1543" width="0" style="634" hidden="1" customWidth="1"/>
    <col min="1544" max="1544" width="19.42578125" style="634" bestFit="1" customWidth="1"/>
    <col min="1545" max="1545" width="1.5703125" style="634" customWidth="1"/>
    <col min="1546" max="1546" width="17.28515625" style="634" customWidth="1"/>
    <col min="1547" max="1547" width="1.28515625" style="634" customWidth="1"/>
    <col min="1548" max="1792" width="11.42578125" style="634"/>
    <col min="1793" max="1793" width="0" style="634" hidden="1" customWidth="1"/>
    <col min="1794" max="1795" width="2.5703125" style="634" customWidth="1"/>
    <col min="1796" max="1796" width="51.140625" style="634" customWidth="1"/>
    <col min="1797" max="1797" width="6.5703125" style="634" customWidth="1"/>
    <col min="1798" max="1799" width="0" style="634" hidden="1" customWidth="1"/>
    <col min="1800" max="1800" width="19.42578125" style="634" bestFit="1" customWidth="1"/>
    <col min="1801" max="1801" width="1.5703125" style="634" customWidth="1"/>
    <col min="1802" max="1802" width="17.28515625" style="634" customWidth="1"/>
    <col min="1803" max="1803" width="1.28515625" style="634" customWidth="1"/>
    <col min="1804" max="2048" width="11.42578125" style="634"/>
    <col min="2049" max="2049" width="0" style="634" hidden="1" customWidth="1"/>
    <col min="2050" max="2051" width="2.5703125" style="634" customWidth="1"/>
    <col min="2052" max="2052" width="51.140625" style="634" customWidth="1"/>
    <col min="2053" max="2053" width="6.5703125" style="634" customWidth="1"/>
    <col min="2054" max="2055" width="0" style="634" hidden="1" customWidth="1"/>
    <col min="2056" max="2056" width="19.42578125" style="634" bestFit="1" customWidth="1"/>
    <col min="2057" max="2057" width="1.5703125" style="634" customWidth="1"/>
    <col min="2058" max="2058" width="17.28515625" style="634" customWidth="1"/>
    <col min="2059" max="2059" width="1.28515625" style="634" customWidth="1"/>
    <col min="2060" max="2304" width="11.42578125" style="634"/>
    <col min="2305" max="2305" width="0" style="634" hidden="1" customWidth="1"/>
    <col min="2306" max="2307" width="2.5703125" style="634" customWidth="1"/>
    <col min="2308" max="2308" width="51.140625" style="634" customWidth="1"/>
    <col min="2309" max="2309" width="6.5703125" style="634" customWidth="1"/>
    <col min="2310" max="2311" width="0" style="634" hidden="1" customWidth="1"/>
    <col min="2312" max="2312" width="19.42578125" style="634" bestFit="1" customWidth="1"/>
    <col min="2313" max="2313" width="1.5703125" style="634" customWidth="1"/>
    <col min="2314" max="2314" width="17.28515625" style="634" customWidth="1"/>
    <col min="2315" max="2315" width="1.28515625" style="634" customWidth="1"/>
    <col min="2316" max="2560" width="11.42578125" style="634"/>
    <col min="2561" max="2561" width="0" style="634" hidden="1" customWidth="1"/>
    <col min="2562" max="2563" width="2.5703125" style="634" customWidth="1"/>
    <col min="2564" max="2564" width="51.140625" style="634" customWidth="1"/>
    <col min="2565" max="2565" width="6.5703125" style="634" customWidth="1"/>
    <col min="2566" max="2567" width="0" style="634" hidden="1" customWidth="1"/>
    <col min="2568" max="2568" width="19.42578125" style="634" bestFit="1" customWidth="1"/>
    <col min="2569" max="2569" width="1.5703125" style="634" customWidth="1"/>
    <col min="2570" max="2570" width="17.28515625" style="634" customWidth="1"/>
    <col min="2571" max="2571" width="1.28515625" style="634" customWidth="1"/>
    <col min="2572" max="2816" width="11.42578125" style="634"/>
    <col min="2817" max="2817" width="0" style="634" hidden="1" customWidth="1"/>
    <col min="2818" max="2819" width="2.5703125" style="634" customWidth="1"/>
    <col min="2820" max="2820" width="51.140625" style="634" customWidth="1"/>
    <col min="2821" max="2821" width="6.5703125" style="634" customWidth="1"/>
    <col min="2822" max="2823" width="0" style="634" hidden="1" customWidth="1"/>
    <col min="2824" max="2824" width="19.42578125" style="634" bestFit="1" customWidth="1"/>
    <col min="2825" max="2825" width="1.5703125" style="634" customWidth="1"/>
    <col min="2826" max="2826" width="17.28515625" style="634" customWidth="1"/>
    <col min="2827" max="2827" width="1.28515625" style="634" customWidth="1"/>
    <col min="2828" max="3072" width="11.42578125" style="634"/>
    <col min="3073" max="3073" width="0" style="634" hidden="1" customWidth="1"/>
    <col min="3074" max="3075" width="2.5703125" style="634" customWidth="1"/>
    <col min="3076" max="3076" width="51.140625" style="634" customWidth="1"/>
    <col min="3077" max="3077" width="6.5703125" style="634" customWidth="1"/>
    <col min="3078" max="3079" width="0" style="634" hidden="1" customWidth="1"/>
    <col min="3080" max="3080" width="19.42578125" style="634" bestFit="1" customWidth="1"/>
    <col min="3081" max="3081" width="1.5703125" style="634" customWidth="1"/>
    <col min="3082" max="3082" width="17.28515625" style="634" customWidth="1"/>
    <col min="3083" max="3083" width="1.28515625" style="634" customWidth="1"/>
    <col min="3084" max="3328" width="11.42578125" style="634"/>
    <col min="3329" max="3329" width="0" style="634" hidden="1" customWidth="1"/>
    <col min="3330" max="3331" width="2.5703125" style="634" customWidth="1"/>
    <col min="3332" max="3332" width="51.140625" style="634" customWidth="1"/>
    <col min="3333" max="3333" width="6.5703125" style="634" customWidth="1"/>
    <col min="3334" max="3335" width="0" style="634" hidden="1" customWidth="1"/>
    <col min="3336" max="3336" width="19.42578125" style="634" bestFit="1" customWidth="1"/>
    <col min="3337" max="3337" width="1.5703125" style="634" customWidth="1"/>
    <col min="3338" max="3338" width="17.28515625" style="634" customWidth="1"/>
    <col min="3339" max="3339" width="1.28515625" style="634" customWidth="1"/>
    <col min="3340" max="3584" width="11.42578125" style="634"/>
    <col min="3585" max="3585" width="0" style="634" hidden="1" customWidth="1"/>
    <col min="3586" max="3587" width="2.5703125" style="634" customWidth="1"/>
    <col min="3588" max="3588" width="51.140625" style="634" customWidth="1"/>
    <col min="3589" max="3589" width="6.5703125" style="634" customWidth="1"/>
    <col min="3590" max="3591" width="0" style="634" hidden="1" customWidth="1"/>
    <col min="3592" max="3592" width="19.42578125" style="634" bestFit="1" customWidth="1"/>
    <col min="3593" max="3593" width="1.5703125" style="634" customWidth="1"/>
    <col min="3594" max="3594" width="17.28515625" style="634" customWidth="1"/>
    <col min="3595" max="3595" width="1.28515625" style="634" customWidth="1"/>
    <col min="3596" max="3840" width="11.42578125" style="634"/>
    <col min="3841" max="3841" width="0" style="634" hidden="1" customWidth="1"/>
    <col min="3842" max="3843" width="2.5703125" style="634" customWidth="1"/>
    <col min="3844" max="3844" width="51.140625" style="634" customWidth="1"/>
    <col min="3845" max="3845" width="6.5703125" style="634" customWidth="1"/>
    <col min="3846" max="3847" width="0" style="634" hidden="1" customWidth="1"/>
    <col min="3848" max="3848" width="19.42578125" style="634" bestFit="1" customWidth="1"/>
    <col min="3849" max="3849" width="1.5703125" style="634" customWidth="1"/>
    <col min="3850" max="3850" width="17.28515625" style="634" customWidth="1"/>
    <col min="3851" max="3851" width="1.28515625" style="634" customWidth="1"/>
    <col min="3852" max="4096" width="11.42578125" style="634"/>
    <col min="4097" max="4097" width="0" style="634" hidden="1" customWidth="1"/>
    <col min="4098" max="4099" width="2.5703125" style="634" customWidth="1"/>
    <col min="4100" max="4100" width="51.140625" style="634" customWidth="1"/>
    <col min="4101" max="4101" width="6.5703125" style="634" customWidth="1"/>
    <col min="4102" max="4103" width="0" style="634" hidden="1" customWidth="1"/>
    <col min="4104" max="4104" width="19.42578125" style="634" bestFit="1" customWidth="1"/>
    <col min="4105" max="4105" width="1.5703125" style="634" customWidth="1"/>
    <col min="4106" max="4106" width="17.28515625" style="634" customWidth="1"/>
    <col min="4107" max="4107" width="1.28515625" style="634" customWidth="1"/>
    <col min="4108" max="4352" width="11.42578125" style="634"/>
    <col min="4353" max="4353" width="0" style="634" hidden="1" customWidth="1"/>
    <col min="4354" max="4355" width="2.5703125" style="634" customWidth="1"/>
    <col min="4356" max="4356" width="51.140625" style="634" customWidth="1"/>
    <col min="4357" max="4357" width="6.5703125" style="634" customWidth="1"/>
    <col min="4358" max="4359" width="0" style="634" hidden="1" customWidth="1"/>
    <col min="4360" max="4360" width="19.42578125" style="634" bestFit="1" customWidth="1"/>
    <col min="4361" max="4361" width="1.5703125" style="634" customWidth="1"/>
    <col min="4362" max="4362" width="17.28515625" style="634" customWidth="1"/>
    <col min="4363" max="4363" width="1.28515625" style="634" customWidth="1"/>
    <col min="4364" max="4608" width="11.42578125" style="634"/>
    <col min="4609" max="4609" width="0" style="634" hidden="1" customWidth="1"/>
    <col min="4610" max="4611" width="2.5703125" style="634" customWidth="1"/>
    <col min="4612" max="4612" width="51.140625" style="634" customWidth="1"/>
    <col min="4613" max="4613" width="6.5703125" style="634" customWidth="1"/>
    <col min="4614" max="4615" width="0" style="634" hidden="1" customWidth="1"/>
    <col min="4616" max="4616" width="19.42578125" style="634" bestFit="1" customWidth="1"/>
    <col min="4617" max="4617" width="1.5703125" style="634" customWidth="1"/>
    <col min="4618" max="4618" width="17.28515625" style="634" customWidth="1"/>
    <col min="4619" max="4619" width="1.28515625" style="634" customWidth="1"/>
    <col min="4620" max="4864" width="11.42578125" style="634"/>
    <col min="4865" max="4865" width="0" style="634" hidden="1" customWidth="1"/>
    <col min="4866" max="4867" width="2.5703125" style="634" customWidth="1"/>
    <col min="4868" max="4868" width="51.140625" style="634" customWidth="1"/>
    <col min="4869" max="4869" width="6.5703125" style="634" customWidth="1"/>
    <col min="4870" max="4871" width="0" style="634" hidden="1" customWidth="1"/>
    <col min="4872" max="4872" width="19.42578125" style="634" bestFit="1" customWidth="1"/>
    <col min="4873" max="4873" width="1.5703125" style="634" customWidth="1"/>
    <col min="4874" max="4874" width="17.28515625" style="634" customWidth="1"/>
    <col min="4875" max="4875" width="1.28515625" style="634" customWidth="1"/>
    <col min="4876" max="5120" width="11.42578125" style="634"/>
    <col min="5121" max="5121" width="0" style="634" hidden="1" customWidth="1"/>
    <col min="5122" max="5123" width="2.5703125" style="634" customWidth="1"/>
    <col min="5124" max="5124" width="51.140625" style="634" customWidth="1"/>
    <col min="5125" max="5125" width="6.5703125" style="634" customWidth="1"/>
    <col min="5126" max="5127" width="0" style="634" hidden="1" customWidth="1"/>
    <col min="5128" max="5128" width="19.42578125" style="634" bestFit="1" customWidth="1"/>
    <col min="5129" max="5129" width="1.5703125" style="634" customWidth="1"/>
    <col min="5130" max="5130" width="17.28515625" style="634" customWidth="1"/>
    <col min="5131" max="5131" width="1.28515625" style="634" customWidth="1"/>
    <col min="5132" max="5376" width="11.42578125" style="634"/>
    <col min="5377" max="5377" width="0" style="634" hidden="1" customWidth="1"/>
    <col min="5378" max="5379" width="2.5703125" style="634" customWidth="1"/>
    <col min="5380" max="5380" width="51.140625" style="634" customWidth="1"/>
    <col min="5381" max="5381" width="6.5703125" style="634" customWidth="1"/>
    <col min="5382" max="5383" width="0" style="634" hidden="1" customWidth="1"/>
    <col min="5384" max="5384" width="19.42578125" style="634" bestFit="1" customWidth="1"/>
    <col min="5385" max="5385" width="1.5703125" style="634" customWidth="1"/>
    <col min="5386" max="5386" width="17.28515625" style="634" customWidth="1"/>
    <col min="5387" max="5387" width="1.28515625" style="634" customWidth="1"/>
    <col min="5388" max="5632" width="11.42578125" style="634"/>
    <col min="5633" max="5633" width="0" style="634" hidden="1" customWidth="1"/>
    <col min="5634" max="5635" width="2.5703125" style="634" customWidth="1"/>
    <col min="5636" max="5636" width="51.140625" style="634" customWidth="1"/>
    <col min="5637" max="5637" width="6.5703125" style="634" customWidth="1"/>
    <col min="5638" max="5639" width="0" style="634" hidden="1" customWidth="1"/>
    <col min="5640" max="5640" width="19.42578125" style="634" bestFit="1" customWidth="1"/>
    <col min="5641" max="5641" width="1.5703125" style="634" customWidth="1"/>
    <col min="5642" max="5642" width="17.28515625" style="634" customWidth="1"/>
    <col min="5643" max="5643" width="1.28515625" style="634" customWidth="1"/>
    <col min="5644" max="5888" width="11.42578125" style="634"/>
    <col min="5889" max="5889" width="0" style="634" hidden="1" customWidth="1"/>
    <col min="5890" max="5891" width="2.5703125" style="634" customWidth="1"/>
    <col min="5892" max="5892" width="51.140625" style="634" customWidth="1"/>
    <col min="5893" max="5893" width="6.5703125" style="634" customWidth="1"/>
    <col min="5894" max="5895" width="0" style="634" hidden="1" customWidth="1"/>
    <col min="5896" max="5896" width="19.42578125" style="634" bestFit="1" customWidth="1"/>
    <col min="5897" max="5897" width="1.5703125" style="634" customWidth="1"/>
    <col min="5898" max="5898" width="17.28515625" style="634" customWidth="1"/>
    <col min="5899" max="5899" width="1.28515625" style="634" customWidth="1"/>
    <col min="5900" max="6144" width="11.42578125" style="634"/>
    <col min="6145" max="6145" width="0" style="634" hidden="1" customWidth="1"/>
    <col min="6146" max="6147" width="2.5703125" style="634" customWidth="1"/>
    <col min="6148" max="6148" width="51.140625" style="634" customWidth="1"/>
    <col min="6149" max="6149" width="6.5703125" style="634" customWidth="1"/>
    <col min="6150" max="6151" width="0" style="634" hidden="1" customWidth="1"/>
    <col min="6152" max="6152" width="19.42578125" style="634" bestFit="1" customWidth="1"/>
    <col min="6153" max="6153" width="1.5703125" style="634" customWidth="1"/>
    <col min="6154" max="6154" width="17.28515625" style="634" customWidth="1"/>
    <col min="6155" max="6155" width="1.28515625" style="634" customWidth="1"/>
    <col min="6156" max="6400" width="11.42578125" style="634"/>
    <col min="6401" max="6401" width="0" style="634" hidden="1" customWidth="1"/>
    <col min="6402" max="6403" width="2.5703125" style="634" customWidth="1"/>
    <col min="6404" max="6404" width="51.140625" style="634" customWidth="1"/>
    <col min="6405" max="6405" width="6.5703125" style="634" customWidth="1"/>
    <col min="6406" max="6407" width="0" style="634" hidden="1" customWidth="1"/>
    <col min="6408" max="6408" width="19.42578125" style="634" bestFit="1" customWidth="1"/>
    <col min="6409" max="6409" width="1.5703125" style="634" customWidth="1"/>
    <col min="6410" max="6410" width="17.28515625" style="634" customWidth="1"/>
    <col min="6411" max="6411" width="1.28515625" style="634" customWidth="1"/>
    <col min="6412" max="6656" width="11.42578125" style="634"/>
    <col min="6657" max="6657" width="0" style="634" hidden="1" customWidth="1"/>
    <col min="6658" max="6659" width="2.5703125" style="634" customWidth="1"/>
    <col min="6660" max="6660" width="51.140625" style="634" customWidth="1"/>
    <col min="6661" max="6661" width="6.5703125" style="634" customWidth="1"/>
    <col min="6662" max="6663" width="0" style="634" hidden="1" customWidth="1"/>
    <col min="6664" max="6664" width="19.42578125" style="634" bestFit="1" customWidth="1"/>
    <col min="6665" max="6665" width="1.5703125" style="634" customWidth="1"/>
    <col min="6666" max="6666" width="17.28515625" style="634" customWidth="1"/>
    <col min="6667" max="6667" width="1.28515625" style="634" customWidth="1"/>
    <col min="6668" max="6912" width="11.42578125" style="634"/>
    <col min="6913" max="6913" width="0" style="634" hidden="1" customWidth="1"/>
    <col min="6914" max="6915" width="2.5703125" style="634" customWidth="1"/>
    <col min="6916" max="6916" width="51.140625" style="634" customWidth="1"/>
    <col min="6917" max="6917" width="6.5703125" style="634" customWidth="1"/>
    <col min="6918" max="6919" width="0" style="634" hidden="1" customWidth="1"/>
    <col min="6920" max="6920" width="19.42578125" style="634" bestFit="1" customWidth="1"/>
    <col min="6921" max="6921" width="1.5703125" style="634" customWidth="1"/>
    <col min="6922" max="6922" width="17.28515625" style="634" customWidth="1"/>
    <col min="6923" max="6923" width="1.28515625" style="634" customWidth="1"/>
    <col min="6924" max="7168" width="11.42578125" style="634"/>
    <col min="7169" max="7169" width="0" style="634" hidden="1" customWidth="1"/>
    <col min="7170" max="7171" width="2.5703125" style="634" customWidth="1"/>
    <col min="7172" max="7172" width="51.140625" style="634" customWidth="1"/>
    <col min="7173" max="7173" width="6.5703125" style="634" customWidth="1"/>
    <col min="7174" max="7175" width="0" style="634" hidden="1" customWidth="1"/>
    <col min="7176" max="7176" width="19.42578125" style="634" bestFit="1" customWidth="1"/>
    <col min="7177" max="7177" width="1.5703125" style="634" customWidth="1"/>
    <col min="7178" max="7178" width="17.28515625" style="634" customWidth="1"/>
    <col min="7179" max="7179" width="1.28515625" style="634" customWidth="1"/>
    <col min="7180" max="7424" width="11.42578125" style="634"/>
    <col min="7425" max="7425" width="0" style="634" hidden="1" customWidth="1"/>
    <col min="7426" max="7427" width="2.5703125" style="634" customWidth="1"/>
    <col min="7428" max="7428" width="51.140625" style="634" customWidth="1"/>
    <col min="7429" max="7429" width="6.5703125" style="634" customWidth="1"/>
    <col min="7430" max="7431" width="0" style="634" hidden="1" customWidth="1"/>
    <col min="7432" max="7432" width="19.42578125" style="634" bestFit="1" customWidth="1"/>
    <col min="7433" max="7433" width="1.5703125" style="634" customWidth="1"/>
    <col min="7434" max="7434" width="17.28515625" style="634" customWidth="1"/>
    <col min="7435" max="7435" width="1.28515625" style="634" customWidth="1"/>
    <col min="7436" max="7680" width="11.42578125" style="634"/>
    <col min="7681" max="7681" width="0" style="634" hidden="1" customWidth="1"/>
    <col min="7682" max="7683" width="2.5703125" style="634" customWidth="1"/>
    <col min="7684" max="7684" width="51.140625" style="634" customWidth="1"/>
    <col min="7685" max="7685" width="6.5703125" style="634" customWidth="1"/>
    <col min="7686" max="7687" width="0" style="634" hidden="1" customWidth="1"/>
    <col min="7688" max="7688" width="19.42578125" style="634" bestFit="1" customWidth="1"/>
    <col min="7689" max="7689" width="1.5703125" style="634" customWidth="1"/>
    <col min="7690" max="7690" width="17.28515625" style="634" customWidth="1"/>
    <col min="7691" max="7691" width="1.28515625" style="634" customWidth="1"/>
    <col min="7692" max="7936" width="11.42578125" style="634"/>
    <col min="7937" max="7937" width="0" style="634" hidden="1" customWidth="1"/>
    <col min="7938" max="7939" width="2.5703125" style="634" customWidth="1"/>
    <col min="7940" max="7940" width="51.140625" style="634" customWidth="1"/>
    <col min="7941" max="7941" width="6.5703125" style="634" customWidth="1"/>
    <col min="7942" max="7943" width="0" style="634" hidden="1" customWidth="1"/>
    <col min="7944" max="7944" width="19.42578125" style="634" bestFit="1" customWidth="1"/>
    <col min="7945" max="7945" width="1.5703125" style="634" customWidth="1"/>
    <col min="7946" max="7946" width="17.28515625" style="634" customWidth="1"/>
    <col min="7947" max="7947" width="1.28515625" style="634" customWidth="1"/>
    <col min="7948" max="8192" width="11.42578125" style="634"/>
    <col min="8193" max="8193" width="0" style="634" hidden="1" customWidth="1"/>
    <col min="8194" max="8195" width="2.5703125" style="634" customWidth="1"/>
    <col min="8196" max="8196" width="51.140625" style="634" customWidth="1"/>
    <col min="8197" max="8197" width="6.5703125" style="634" customWidth="1"/>
    <col min="8198" max="8199" width="0" style="634" hidden="1" customWidth="1"/>
    <col min="8200" max="8200" width="19.42578125" style="634" bestFit="1" customWidth="1"/>
    <col min="8201" max="8201" width="1.5703125" style="634" customWidth="1"/>
    <col min="8202" max="8202" width="17.28515625" style="634" customWidth="1"/>
    <col min="8203" max="8203" width="1.28515625" style="634" customWidth="1"/>
    <col min="8204" max="8448" width="11.42578125" style="634"/>
    <col min="8449" max="8449" width="0" style="634" hidden="1" customWidth="1"/>
    <col min="8450" max="8451" width="2.5703125" style="634" customWidth="1"/>
    <col min="8452" max="8452" width="51.140625" style="634" customWidth="1"/>
    <col min="8453" max="8453" width="6.5703125" style="634" customWidth="1"/>
    <col min="8454" max="8455" width="0" style="634" hidden="1" customWidth="1"/>
    <col min="8456" max="8456" width="19.42578125" style="634" bestFit="1" customWidth="1"/>
    <col min="8457" max="8457" width="1.5703125" style="634" customWidth="1"/>
    <col min="8458" max="8458" width="17.28515625" style="634" customWidth="1"/>
    <col min="8459" max="8459" width="1.28515625" style="634" customWidth="1"/>
    <col min="8460" max="8704" width="11.42578125" style="634"/>
    <col min="8705" max="8705" width="0" style="634" hidden="1" customWidth="1"/>
    <col min="8706" max="8707" width="2.5703125" style="634" customWidth="1"/>
    <col min="8708" max="8708" width="51.140625" style="634" customWidth="1"/>
    <col min="8709" max="8709" width="6.5703125" style="634" customWidth="1"/>
    <col min="8710" max="8711" width="0" style="634" hidden="1" customWidth="1"/>
    <col min="8712" max="8712" width="19.42578125" style="634" bestFit="1" customWidth="1"/>
    <col min="8713" max="8713" width="1.5703125" style="634" customWidth="1"/>
    <col min="8714" max="8714" width="17.28515625" style="634" customWidth="1"/>
    <col min="8715" max="8715" width="1.28515625" style="634" customWidth="1"/>
    <col min="8716" max="8960" width="11.42578125" style="634"/>
    <col min="8961" max="8961" width="0" style="634" hidden="1" customWidth="1"/>
    <col min="8962" max="8963" width="2.5703125" style="634" customWidth="1"/>
    <col min="8964" max="8964" width="51.140625" style="634" customWidth="1"/>
    <col min="8965" max="8965" width="6.5703125" style="634" customWidth="1"/>
    <col min="8966" max="8967" width="0" style="634" hidden="1" customWidth="1"/>
    <col min="8968" max="8968" width="19.42578125" style="634" bestFit="1" customWidth="1"/>
    <col min="8969" max="8969" width="1.5703125" style="634" customWidth="1"/>
    <col min="8970" max="8970" width="17.28515625" style="634" customWidth="1"/>
    <col min="8971" max="8971" width="1.28515625" style="634" customWidth="1"/>
    <col min="8972" max="9216" width="11.42578125" style="634"/>
    <col min="9217" max="9217" width="0" style="634" hidden="1" customWidth="1"/>
    <col min="9218" max="9219" width="2.5703125" style="634" customWidth="1"/>
    <col min="9220" max="9220" width="51.140625" style="634" customWidth="1"/>
    <col min="9221" max="9221" width="6.5703125" style="634" customWidth="1"/>
    <col min="9222" max="9223" width="0" style="634" hidden="1" customWidth="1"/>
    <col min="9224" max="9224" width="19.42578125" style="634" bestFit="1" customWidth="1"/>
    <col min="9225" max="9225" width="1.5703125" style="634" customWidth="1"/>
    <col min="9226" max="9226" width="17.28515625" style="634" customWidth="1"/>
    <col min="9227" max="9227" width="1.28515625" style="634" customWidth="1"/>
    <col min="9228" max="9472" width="11.42578125" style="634"/>
    <col min="9473" max="9473" width="0" style="634" hidden="1" customWidth="1"/>
    <col min="9474" max="9475" width="2.5703125" style="634" customWidth="1"/>
    <col min="9476" max="9476" width="51.140625" style="634" customWidth="1"/>
    <col min="9477" max="9477" width="6.5703125" style="634" customWidth="1"/>
    <col min="9478" max="9479" width="0" style="634" hidden="1" customWidth="1"/>
    <col min="9480" max="9480" width="19.42578125" style="634" bestFit="1" customWidth="1"/>
    <col min="9481" max="9481" width="1.5703125" style="634" customWidth="1"/>
    <col min="9482" max="9482" width="17.28515625" style="634" customWidth="1"/>
    <col min="9483" max="9483" width="1.28515625" style="634" customWidth="1"/>
    <col min="9484" max="9728" width="11.42578125" style="634"/>
    <col min="9729" max="9729" width="0" style="634" hidden="1" customWidth="1"/>
    <col min="9730" max="9731" width="2.5703125" style="634" customWidth="1"/>
    <col min="9732" max="9732" width="51.140625" style="634" customWidth="1"/>
    <col min="9733" max="9733" width="6.5703125" style="634" customWidth="1"/>
    <col min="9734" max="9735" width="0" style="634" hidden="1" customWidth="1"/>
    <col min="9736" max="9736" width="19.42578125" style="634" bestFit="1" customWidth="1"/>
    <col min="9737" max="9737" width="1.5703125" style="634" customWidth="1"/>
    <col min="9738" max="9738" width="17.28515625" style="634" customWidth="1"/>
    <col min="9739" max="9739" width="1.28515625" style="634" customWidth="1"/>
    <col min="9740" max="9984" width="11.42578125" style="634"/>
    <col min="9985" max="9985" width="0" style="634" hidden="1" customWidth="1"/>
    <col min="9986" max="9987" width="2.5703125" style="634" customWidth="1"/>
    <col min="9988" max="9988" width="51.140625" style="634" customWidth="1"/>
    <col min="9989" max="9989" width="6.5703125" style="634" customWidth="1"/>
    <col min="9990" max="9991" width="0" style="634" hidden="1" customWidth="1"/>
    <col min="9992" max="9992" width="19.42578125" style="634" bestFit="1" customWidth="1"/>
    <col min="9993" max="9993" width="1.5703125" style="634" customWidth="1"/>
    <col min="9994" max="9994" width="17.28515625" style="634" customWidth="1"/>
    <col min="9995" max="9995" width="1.28515625" style="634" customWidth="1"/>
    <col min="9996" max="10240" width="11.42578125" style="634"/>
    <col min="10241" max="10241" width="0" style="634" hidden="1" customWidth="1"/>
    <col min="10242" max="10243" width="2.5703125" style="634" customWidth="1"/>
    <col min="10244" max="10244" width="51.140625" style="634" customWidth="1"/>
    <col min="10245" max="10245" width="6.5703125" style="634" customWidth="1"/>
    <col min="10246" max="10247" width="0" style="634" hidden="1" customWidth="1"/>
    <col min="10248" max="10248" width="19.42578125" style="634" bestFit="1" customWidth="1"/>
    <col min="10249" max="10249" width="1.5703125" style="634" customWidth="1"/>
    <col min="10250" max="10250" width="17.28515625" style="634" customWidth="1"/>
    <col min="10251" max="10251" width="1.28515625" style="634" customWidth="1"/>
    <col min="10252" max="10496" width="11.42578125" style="634"/>
    <col min="10497" max="10497" width="0" style="634" hidden="1" customWidth="1"/>
    <col min="10498" max="10499" width="2.5703125" style="634" customWidth="1"/>
    <col min="10500" max="10500" width="51.140625" style="634" customWidth="1"/>
    <col min="10501" max="10501" width="6.5703125" style="634" customWidth="1"/>
    <col min="10502" max="10503" width="0" style="634" hidden="1" customWidth="1"/>
    <col min="10504" max="10504" width="19.42578125" style="634" bestFit="1" customWidth="1"/>
    <col min="10505" max="10505" width="1.5703125" style="634" customWidth="1"/>
    <col min="10506" max="10506" width="17.28515625" style="634" customWidth="1"/>
    <col min="10507" max="10507" width="1.28515625" style="634" customWidth="1"/>
    <col min="10508" max="10752" width="11.42578125" style="634"/>
    <col min="10753" max="10753" width="0" style="634" hidden="1" customWidth="1"/>
    <col min="10754" max="10755" width="2.5703125" style="634" customWidth="1"/>
    <col min="10756" max="10756" width="51.140625" style="634" customWidth="1"/>
    <col min="10757" max="10757" width="6.5703125" style="634" customWidth="1"/>
    <col min="10758" max="10759" width="0" style="634" hidden="1" customWidth="1"/>
    <col min="10760" max="10760" width="19.42578125" style="634" bestFit="1" customWidth="1"/>
    <col min="10761" max="10761" width="1.5703125" style="634" customWidth="1"/>
    <col min="10762" max="10762" width="17.28515625" style="634" customWidth="1"/>
    <col min="10763" max="10763" width="1.28515625" style="634" customWidth="1"/>
    <col min="10764" max="11008" width="11.42578125" style="634"/>
    <col min="11009" max="11009" width="0" style="634" hidden="1" customWidth="1"/>
    <col min="11010" max="11011" width="2.5703125" style="634" customWidth="1"/>
    <col min="11012" max="11012" width="51.140625" style="634" customWidth="1"/>
    <col min="11013" max="11013" width="6.5703125" style="634" customWidth="1"/>
    <col min="11014" max="11015" width="0" style="634" hidden="1" customWidth="1"/>
    <col min="11016" max="11016" width="19.42578125" style="634" bestFit="1" customWidth="1"/>
    <col min="11017" max="11017" width="1.5703125" style="634" customWidth="1"/>
    <col min="11018" max="11018" width="17.28515625" style="634" customWidth="1"/>
    <col min="11019" max="11019" width="1.28515625" style="634" customWidth="1"/>
    <col min="11020" max="11264" width="11.42578125" style="634"/>
    <col min="11265" max="11265" width="0" style="634" hidden="1" customWidth="1"/>
    <col min="11266" max="11267" width="2.5703125" style="634" customWidth="1"/>
    <col min="11268" max="11268" width="51.140625" style="634" customWidth="1"/>
    <col min="11269" max="11269" width="6.5703125" style="634" customWidth="1"/>
    <col min="11270" max="11271" width="0" style="634" hidden="1" customWidth="1"/>
    <col min="11272" max="11272" width="19.42578125" style="634" bestFit="1" customWidth="1"/>
    <col min="11273" max="11273" width="1.5703125" style="634" customWidth="1"/>
    <col min="11274" max="11274" width="17.28515625" style="634" customWidth="1"/>
    <col min="11275" max="11275" width="1.28515625" style="634" customWidth="1"/>
    <col min="11276" max="11520" width="11.42578125" style="634"/>
    <col min="11521" max="11521" width="0" style="634" hidden="1" customWidth="1"/>
    <col min="11522" max="11523" width="2.5703125" style="634" customWidth="1"/>
    <col min="11524" max="11524" width="51.140625" style="634" customWidth="1"/>
    <col min="11525" max="11525" width="6.5703125" style="634" customWidth="1"/>
    <col min="11526" max="11527" width="0" style="634" hidden="1" customWidth="1"/>
    <col min="11528" max="11528" width="19.42578125" style="634" bestFit="1" customWidth="1"/>
    <col min="11529" max="11529" width="1.5703125" style="634" customWidth="1"/>
    <col min="11530" max="11530" width="17.28515625" style="634" customWidth="1"/>
    <col min="11531" max="11531" width="1.28515625" style="634" customWidth="1"/>
    <col min="11532" max="11776" width="11.42578125" style="634"/>
    <col min="11777" max="11777" width="0" style="634" hidden="1" customWidth="1"/>
    <col min="11778" max="11779" width="2.5703125" style="634" customWidth="1"/>
    <col min="11780" max="11780" width="51.140625" style="634" customWidth="1"/>
    <col min="11781" max="11781" width="6.5703125" style="634" customWidth="1"/>
    <col min="11782" max="11783" width="0" style="634" hidden="1" customWidth="1"/>
    <col min="11784" max="11784" width="19.42578125" style="634" bestFit="1" customWidth="1"/>
    <col min="11785" max="11785" width="1.5703125" style="634" customWidth="1"/>
    <col min="11786" max="11786" width="17.28515625" style="634" customWidth="1"/>
    <col min="11787" max="11787" width="1.28515625" style="634" customWidth="1"/>
    <col min="11788" max="12032" width="11.42578125" style="634"/>
    <col min="12033" max="12033" width="0" style="634" hidden="1" customWidth="1"/>
    <col min="12034" max="12035" width="2.5703125" style="634" customWidth="1"/>
    <col min="12036" max="12036" width="51.140625" style="634" customWidth="1"/>
    <col min="12037" max="12037" width="6.5703125" style="634" customWidth="1"/>
    <col min="12038" max="12039" width="0" style="634" hidden="1" customWidth="1"/>
    <col min="12040" max="12040" width="19.42578125" style="634" bestFit="1" customWidth="1"/>
    <col min="12041" max="12041" width="1.5703125" style="634" customWidth="1"/>
    <col min="12042" max="12042" width="17.28515625" style="634" customWidth="1"/>
    <col min="12043" max="12043" width="1.28515625" style="634" customWidth="1"/>
    <col min="12044" max="12288" width="11.42578125" style="634"/>
    <col min="12289" max="12289" width="0" style="634" hidden="1" customWidth="1"/>
    <col min="12290" max="12291" width="2.5703125" style="634" customWidth="1"/>
    <col min="12292" max="12292" width="51.140625" style="634" customWidth="1"/>
    <col min="12293" max="12293" width="6.5703125" style="634" customWidth="1"/>
    <col min="12294" max="12295" width="0" style="634" hidden="1" customWidth="1"/>
    <col min="12296" max="12296" width="19.42578125" style="634" bestFit="1" customWidth="1"/>
    <col min="12297" max="12297" width="1.5703125" style="634" customWidth="1"/>
    <col min="12298" max="12298" width="17.28515625" style="634" customWidth="1"/>
    <col min="12299" max="12299" width="1.28515625" style="634" customWidth="1"/>
    <col min="12300" max="12544" width="11.42578125" style="634"/>
    <col min="12545" max="12545" width="0" style="634" hidden="1" customWidth="1"/>
    <col min="12546" max="12547" width="2.5703125" style="634" customWidth="1"/>
    <col min="12548" max="12548" width="51.140625" style="634" customWidth="1"/>
    <col min="12549" max="12549" width="6.5703125" style="634" customWidth="1"/>
    <col min="12550" max="12551" width="0" style="634" hidden="1" customWidth="1"/>
    <col min="12552" max="12552" width="19.42578125" style="634" bestFit="1" customWidth="1"/>
    <col min="12553" max="12553" width="1.5703125" style="634" customWidth="1"/>
    <col min="12554" max="12554" width="17.28515625" style="634" customWidth="1"/>
    <col min="12555" max="12555" width="1.28515625" style="634" customWidth="1"/>
    <col min="12556" max="12800" width="11.42578125" style="634"/>
    <col min="12801" max="12801" width="0" style="634" hidden="1" customWidth="1"/>
    <col min="12802" max="12803" width="2.5703125" style="634" customWidth="1"/>
    <col min="12804" max="12804" width="51.140625" style="634" customWidth="1"/>
    <col min="12805" max="12805" width="6.5703125" style="634" customWidth="1"/>
    <col min="12806" max="12807" width="0" style="634" hidden="1" customWidth="1"/>
    <col min="12808" max="12808" width="19.42578125" style="634" bestFit="1" customWidth="1"/>
    <col min="12809" max="12809" width="1.5703125" style="634" customWidth="1"/>
    <col min="12810" max="12810" width="17.28515625" style="634" customWidth="1"/>
    <col min="12811" max="12811" width="1.28515625" style="634" customWidth="1"/>
    <col min="12812" max="13056" width="11.42578125" style="634"/>
    <col min="13057" max="13057" width="0" style="634" hidden="1" customWidth="1"/>
    <col min="13058" max="13059" width="2.5703125" style="634" customWidth="1"/>
    <col min="13060" max="13060" width="51.140625" style="634" customWidth="1"/>
    <col min="13061" max="13061" width="6.5703125" style="634" customWidth="1"/>
    <col min="13062" max="13063" width="0" style="634" hidden="1" customWidth="1"/>
    <col min="13064" max="13064" width="19.42578125" style="634" bestFit="1" customWidth="1"/>
    <col min="13065" max="13065" width="1.5703125" style="634" customWidth="1"/>
    <col min="13066" max="13066" width="17.28515625" style="634" customWidth="1"/>
    <col min="13067" max="13067" width="1.28515625" style="634" customWidth="1"/>
    <col min="13068" max="13312" width="11.42578125" style="634"/>
    <col min="13313" max="13313" width="0" style="634" hidden="1" customWidth="1"/>
    <col min="13314" max="13315" width="2.5703125" style="634" customWidth="1"/>
    <col min="13316" max="13316" width="51.140625" style="634" customWidth="1"/>
    <col min="13317" max="13317" width="6.5703125" style="634" customWidth="1"/>
    <col min="13318" max="13319" width="0" style="634" hidden="1" customWidth="1"/>
    <col min="13320" max="13320" width="19.42578125" style="634" bestFit="1" customWidth="1"/>
    <col min="13321" max="13321" width="1.5703125" style="634" customWidth="1"/>
    <col min="13322" max="13322" width="17.28515625" style="634" customWidth="1"/>
    <col min="13323" max="13323" width="1.28515625" style="634" customWidth="1"/>
    <col min="13324" max="13568" width="11.42578125" style="634"/>
    <col min="13569" max="13569" width="0" style="634" hidden="1" customWidth="1"/>
    <col min="13570" max="13571" width="2.5703125" style="634" customWidth="1"/>
    <col min="13572" max="13572" width="51.140625" style="634" customWidth="1"/>
    <col min="13573" max="13573" width="6.5703125" style="634" customWidth="1"/>
    <col min="13574" max="13575" width="0" style="634" hidden="1" customWidth="1"/>
    <col min="13576" max="13576" width="19.42578125" style="634" bestFit="1" customWidth="1"/>
    <col min="13577" max="13577" width="1.5703125" style="634" customWidth="1"/>
    <col min="13578" max="13578" width="17.28515625" style="634" customWidth="1"/>
    <col min="13579" max="13579" width="1.28515625" style="634" customWidth="1"/>
    <col min="13580" max="13824" width="11.42578125" style="634"/>
    <col min="13825" max="13825" width="0" style="634" hidden="1" customWidth="1"/>
    <col min="13826" max="13827" width="2.5703125" style="634" customWidth="1"/>
    <col min="13828" max="13828" width="51.140625" style="634" customWidth="1"/>
    <col min="13829" max="13829" width="6.5703125" style="634" customWidth="1"/>
    <col min="13830" max="13831" width="0" style="634" hidden="1" customWidth="1"/>
    <col min="13832" max="13832" width="19.42578125" style="634" bestFit="1" customWidth="1"/>
    <col min="13833" max="13833" width="1.5703125" style="634" customWidth="1"/>
    <col min="13834" max="13834" width="17.28515625" style="634" customWidth="1"/>
    <col min="13835" max="13835" width="1.28515625" style="634" customWidth="1"/>
    <col min="13836" max="14080" width="11.42578125" style="634"/>
    <col min="14081" max="14081" width="0" style="634" hidden="1" customWidth="1"/>
    <col min="14082" max="14083" width="2.5703125" style="634" customWidth="1"/>
    <col min="14084" max="14084" width="51.140625" style="634" customWidth="1"/>
    <col min="14085" max="14085" width="6.5703125" style="634" customWidth="1"/>
    <col min="14086" max="14087" width="0" style="634" hidden="1" customWidth="1"/>
    <col min="14088" max="14088" width="19.42578125" style="634" bestFit="1" customWidth="1"/>
    <col min="14089" max="14089" width="1.5703125" style="634" customWidth="1"/>
    <col min="14090" max="14090" width="17.28515625" style="634" customWidth="1"/>
    <col min="14091" max="14091" width="1.28515625" style="634" customWidth="1"/>
    <col min="14092" max="14336" width="11.42578125" style="634"/>
    <col min="14337" max="14337" width="0" style="634" hidden="1" customWidth="1"/>
    <col min="14338" max="14339" width="2.5703125" style="634" customWidth="1"/>
    <col min="14340" max="14340" width="51.140625" style="634" customWidth="1"/>
    <col min="14341" max="14341" width="6.5703125" style="634" customWidth="1"/>
    <col min="14342" max="14343" width="0" style="634" hidden="1" customWidth="1"/>
    <col min="14344" max="14344" width="19.42578125" style="634" bestFit="1" customWidth="1"/>
    <col min="14345" max="14345" width="1.5703125" style="634" customWidth="1"/>
    <col min="14346" max="14346" width="17.28515625" style="634" customWidth="1"/>
    <col min="14347" max="14347" width="1.28515625" style="634" customWidth="1"/>
    <col min="14348" max="14592" width="11.42578125" style="634"/>
    <col min="14593" max="14593" width="0" style="634" hidden="1" customWidth="1"/>
    <col min="14594" max="14595" width="2.5703125" style="634" customWidth="1"/>
    <col min="14596" max="14596" width="51.140625" style="634" customWidth="1"/>
    <col min="14597" max="14597" width="6.5703125" style="634" customWidth="1"/>
    <col min="14598" max="14599" width="0" style="634" hidden="1" customWidth="1"/>
    <col min="14600" max="14600" width="19.42578125" style="634" bestFit="1" customWidth="1"/>
    <col min="14601" max="14601" width="1.5703125" style="634" customWidth="1"/>
    <col min="14602" max="14602" width="17.28515625" style="634" customWidth="1"/>
    <col min="14603" max="14603" width="1.28515625" style="634" customWidth="1"/>
    <col min="14604" max="14848" width="11.42578125" style="634"/>
    <col min="14849" max="14849" width="0" style="634" hidden="1" customWidth="1"/>
    <col min="14850" max="14851" width="2.5703125" style="634" customWidth="1"/>
    <col min="14852" max="14852" width="51.140625" style="634" customWidth="1"/>
    <col min="14853" max="14853" width="6.5703125" style="634" customWidth="1"/>
    <col min="14854" max="14855" width="0" style="634" hidden="1" customWidth="1"/>
    <col min="14856" max="14856" width="19.42578125" style="634" bestFit="1" customWidth="1"/>
    <col min="14857" max="14857" width="1.5703125" style="634" customWidth="1"/>
    <col min="14858" max="14858" width="17.28515625" style="634" customWidth="1"/>
    <col min="14859" max="14859" width="1.28515625" style="634" customWidth="1"/>
    <col min="14860" max="15104" width="11.42578125" style="634"/>
    <col min="15105" max="15105" width="0" style="634" hidden="1" customWidth="1"/>
    <col min="15106" max="15107" width="2.5703125" style="634" customWidth="1"/>
    <col min="15108" max="15108" width="51.140625" style="634" customWidth="1"/>
    <col min="15109" max="15109" width="6.5703125" style="634" customWidth="1"/>
    <col min="15110" max="15111" width="0" style="634" hidden="1" customWidth="1"/>
    <col min="15112" max="15112" width="19.42578125" style="634" bestFit="1" customWidth="1"/>
    <col min="15113" max="15113" width="1.5703125" style="634" customWidth="1"/>
    <col min="15114" max="15114" width="17.28515625" style="634" customWidth="1"/>
    <col min="15115" max="15115" width="1.28515625" style="634" customWidth="1"/>
    <col min="15116" max="15360" width="11.42578125" style="634"/>
    <col min="15361" max="15361" width="0" style="634" hidden="1" customWidth="1"/>
    <col min="15362" max="15363" width="2.5703125" style="634" customWidth="1"/>
    <col min="15364" max="15364" width="51.140625" style="634" customWidth="1"/>
    <col min="15365" max="15365" width="6.5703125" style="634" customWidth="1"/>
    <col min="15366" max="15367" width="0" style="634" hidden="1" customWidth="1"/>
    <col min="15368" max="15368" width="19.42578125" style="634" bestFit="1" customWidth="1"/>
    <col min="15369" max="15369" width="1.5703125" style="634" customWidth="1"/>
    <col min="15370" max="15370" width="17.28515625" style="634" customWidth="1"/>
    <col min="15371" max="15371" width="1.28515625" style="634" customWidth="1"/>
    <col min="15372" max="15616" width="11.42578125" style="634"/>
    <col min="15617" max="15617" width="0" style="634" hidden="1" customWidth="1"/>
    <col min="15618" max="15619" width="2.5703125" style="634" customWidth="1"/>
    <col min="15620" max="15620" width="51.140625" style="634" customWidth="1"/>
    <col min="15621" max="15621" width="6.5703125" style="634" customWidth="1"/>
    <col min="15622" max="15623" width="0" style="634" hidden="1" customWidth="1"/>
    <col min="15624" max="15624" width="19.42578125" style="634" bestFit="1" customWidth="1"/>
    <col min="15625" max="15625" width="1.5703125" style="634" customWidth="1"/>
    <col min="15626" max="15626" width="17.28515625" style="634" customWidth="1"/>
    <col min="15627" max="15627" width="1.28515625" style="634" customWidth="1"/>
    <col min="15628" max="15872" width="11.42578125" style="634"/>
    <col min="15873" max="15873" width="0" style="634" hidden="1" customWidth="1"/>
    <col min="15874" max="15875" width="2.5703125" style="634" customWidth="1"/>
    <col min="15876" max="15876" width="51.140625" style="634" customWidth="1"/>
    <col min="15877" max="15877" width="6.5703125" style="634" customWidth="1"/>
    <col min="15878" max="15879" width="0" style="634" hidden="1" customWidth="1"/>
    <col min="15880" max="15880" width="19.42578125" style="634" bestFit="1" customWidth="1"/>
    <col min="15881" max="15881" width="1.5703125" style="634" customWidth="1"/>
    <col min="15882" max="15882" width="17.28515625" style="634" customWidth="1"/>
    <col min="15883" max="15883" width="1.28515625" style="634" customWidth="1"/>
    <col min="15884" max="16128" width="11.42578125" style="634"/>
    <col min="16129" max="16129" width="0" style="634" hidden="1" customWidth="1"/>
    <col min="16130" max="16131" width="2.5703125" style="634" customWidth="1"/>
    <col min="16132" max="16132" width="51.140625" style="634" customWidth="1"/>
    <col min="16133" max="16133" width="6.5703125" style="634" customWidth="1"/>
    <col min="16134" max="16135" width="0" style="634" hidden="1" customWidth="1"/>
    <col min="16136" max="16136" width="19.42578125" style="634" bestFit="1" customWidth="1"/>
    <col min="16137" max="16137" width="1.5703125" style="634" customWidth="1"/>
    <col min="16138" max="16138" width="17.28515625" style="634" customWidth="1"/>
    <col min="16139" max="16139" width="1.28515625" style="634" customWidth="1"/>
    <col min="16140" max="16384" width="11.42578125" style="634"/>
  </cols>
  <sheetData>
    <row r="1" spans="2:11" ht="12.75" customHeight="1"/>
    <row r="2" spans="2:11" ht="20.25" customHeight="1"/>
    <row r="3" spans="2:11" ht="12.75" customHeight="1"/>
    <row r="4" spans="2:11" ht="12.75" customHeight="1"/>
    <row r="5" spans="2:11" ht="12.75" customHeight="1"/>
    <row r="6" spans="2:11" ht="12.75" customHeight="1">
      <c r="C6" s="760" t="s">
        <v>1016</v>
      </c>
      <c r="D6" s="760"/>
      <c r="E6" s="760"/>
      <c r="F6" s="760"/>
      <c r="G6" s="760"/>
      <c r="H6" s="760"/>
      <c r="I6" s="637"/>
      <c r="J6" s="637"/>
    </row>
    <row r="7" spans="2:11" ht="12.75" customHeight="1">
      <c r="D7" s="637" t="s">
        <v>1017</v>
      </c>
      <c r="E7" s="637"/>
      <c r="F7" s="637"/>
      <c r="G7" s="637"/>
      <c r="H7" s="638"/>
      <c r="I7" s="637"/>
      <c r="J7" s="637"/>
    </row>
    <row r="8" spans="2:11" ht="12.75" customHeight="1">
      <c r="D8" s="637" t="s">
        <v>976</v>
      </c>
      <c r="E8" s="637"/>
      <c r="F8" s="637"/>
      <c r="G8" s="637"/>
      <c r="H8" s="638"/>
      <c r="I8" s="637"/>
      <c r="J8" s="637"/>
    </row>
    <row r="9" spans="2:11" ht="12.75" customHeight="1"/>
    <row r="10" spans="2:11" ht="12" customHeight="1"/>
    <row r="11" spans="2:11" ht="12.75" hidden="1" customHeight="1">
      <c r="B11" s="634" t="s">
        <v>975</v>
      </c>
    </row>
    <row r="12" spans="2:11" ht="14.25" customHeight="1">
      <c r="B12" s="634" t="s">
        <v>975</v>
      </c>
      <c r="H12" s="639">
        <v>43738</v>
      </c>
      <c r="I12" s="639"/>
      <c r="J12" s="639">
        <v>43373</v>
      </c>
      <c r="K12" s="639"/>
    </row>
    <row r="13" spans="2:11" ht="18.75" customHeight="1">
      <c r="B13" s="634" t="s">
        <v>975</v>
      </c>
      <c r="D13" s="637" t="s">
        <v>977</v>
      </c>
      <c r="H13" s="638"/>
      <c r="I13" s="637"/>
      <c r="J13" s="637"/>
      <c r="K13" s="637"/>
    </row>
    <row r="14" spans="2:11" ht="12.75" customHeight="1">
      <c r="B14" s="634" t="s">
        <v>975</v>
      </c>
    </row>
    <row r="15" spans="2:11" ht="12.75" customHeight="1">
      <c r="B15" s="634" t="s">
        <v>975</v>
      </c>
      <c r="C15" s="634" t="s">
        <v>978</v>
      </c>
      <c r="D15" s="637" t="s">
        <v>979</v>
      </c>
      <c r="H15" s="640">
        <f>+[1]CA!J243</f>
        <v>114161857913.38998</v>
      </c>
      <c r="I15" s="641"/>
      <c r="J15" s="640">
        <v>55697824317.93</v>
      </c>
      <c r="K15" s="642"/>
    </row>
    <row r="16" spans="2:11" ht="12.75" hidden="1" customHeight="1">
      <c r="D16" s="634" t="s">
        <v>978</v>
      </c>
      <c r="H16" s="643"/>
      <c r="I16" s="644"/>
      <c r="J16" s="643"/>
      <c r="K16" s="642"/>
    </row>
    <row r="17" spans="2:11" ht="12.75" hidden="1" customHeight="1">
      <c r="D17" s="634" t="s">
        <v>978</v>
      </c>
      <c r="H17" s="643"/>
      <c r="I17" s="644"/>
      <c r="J17" s="643"/>
      <c r="K17" s="642"/>
    </row>
    <row r="18" spans="2:11" ht="12.75" hidden="1" customHeight="1" thickBot="1">
      <c r="D18" s="634" t="s">
        <v>980</v>
      </c>
      <c r="H18" s="643"/>
      <c r="I18" s="644"/>
      <c r="J18" s="643"/>
      <c r="K18" s="642"/>
    </row>
    <row r="19" spans="2:11" ht="12.75" hidden="1" customHeight="1" thickBot="1">
      <c r="D19" s="634" t="s">
        <v>981</v>
      </c>
      <c r="H19" s="643"/>
      <c r="I19" s="644"/>
      <c r="J19" s="643"/>
      <c r="K19" s="642"/>
    </row>
    <row r="20" spans="2:11" ht="12.75" customHeight="1">
      <c r="B20" s="634" t="s">
        <v>975</v>
      </c>
      <c r="C20" s="634" t="s">
        <v>980</v>
      </c>
      <c r="D20" s="634" t="s">
        <v>982</v>
      </c>
      <c r="H20" s="643">
        <f>+[1]CA!K243</f>
        <v>-68776609110.279999</v>
      </c>
      <c r="I20" s="644"/>
      <c r="J20" s="643">
        <v>-34454111989.729996</v>
      </c>
      <c r="K20" s="642"/>
    </row>
    <row r="21" spans="2:11" ht="12.75" hidden="1" customHeight="1">
      <c r="D21" s="634" t="s">
        <v>983</v>
      </c>
      <c r="H21" s="643"/>
      <c r="I21" s="644"/>
      <c r="J21" s="643"/>
      <c r="K21" s="642"/>
    </row>
    <row r="22" spans="2:11" ht="12.75" hidden="1" customHeight="1">
      <c r="D22" s="634" t="s">
        <v>981</v>
      </c>
      <c r="H22" s="643"/>
      <c r="I22" s="644"/>
      <c r="J22" s="643"/>
      <c r="K22" s="642"/>
    </row>
    <row r="23" spans="2:11" ht="12.75" hidden="1" customHeight="1" thickBot="1">
      <c r="D23" s="634" t="s">
        <v>978</v>
      </c>
      <c r="H23" s="643"/>
      <c r="I23" s="644"/>
      <c r="J23" s="643"/>
      <c r="K23" s="642"/>
    </row>
    <row r="24" spans="2:11" ht="12.75" hidden="1" customHeight="1" thickBot="1">
      <c r="D24" s="634" t="s">
        <v>980</v>
      </c>
      <c r="H24" s="643"/>
      <c r="I24" s="644"/>
      <c r="J24" s="643"/>
      <c r="K24" s="642"/>
    </row>
    <row r="25" spans="2:11" ht="12.75" hidden="1" customHeight="1">
      <c r="D25" s="634" t="s">
        <v>980</v>
      </c>
      <c r="H25" s="643"/>
      <c r="I25" s="644"/>
      <c r="J25" s="643"/>
      <c r="K25" s="642"/>
    </row>
    <row r="26" spans="2:11" ht="12.75" hidden="1" customHeight="1">
      <c r="D26" s="634" t="s">
        <v>981</v>
      </c>
      <c r="H26" s="643"/>
      <c r="I26" s="644"/>
      <c r="J26" s="643"/>
      <c r="K26" s="642"/>
    </row>
    <row r="27" spans="2:11" ht="12.75" hidden="1" customHeight="1">
      <c r="H27" s="643"/>
      <c r="I27" s="644"/>
      <c r="J27" s="643"/>
      <c r="K27" s="642"/>
    </row>
    <row r="28" spans="2:11" ht="12.75" customHeight="1">
      <c r="B28" s="634" t="s">
        <v>975</v>
      </c>
      <c r="C28" s="634" t="s">
        <v>980</v>
      </c>
      <c r="D28" s="634" t="s">
        <v>984</v>
      </c>
      <c r="H28" s="643">
        <f>[1]CA!L243</f>
        <v>-1263884718.2299976</v>
      </c>
      <c r="I28" s="644"/>
      <c r="J28" s="643">
        <v>2011222714.9199991</v>
      </c>
      <c r="K28" s="642"/>
    </row>
    <row r="29" spans="2:11" ht="12.75" hidden="1" customHeight="1">
      <c r="D29" s="634" t="s">
        <v>985</v>
      </c>
      <c r="H29" s="643"/>
      <c r="I29" s="644"/>
      <c r="J29" s="643"/>
      <c r="K29" s="642"/>
    </row>
    <row r="30" spans="2:11" ht="12.75" hidden="1" customHeight="1">
      <c r="D30" s="634" t="s">
        <v>981</v>
      </c>
      <c r="H30" s="643"/>
      <c r="I30" s="644"/>
      <c r="J30" s="643"/>
      <c r="K30" s="642"/>
    </row>
    <row r="31" spans="2:11" ht="12.75" hidden="1" customHeight="1" thickBot="1">
      <c r="D31" s="634" t="s">
        <v>978</v>
      </c>
      <c r="H31" s="643"/>
      <c r="I31" s="644"/>
      <c r="J31" s="643"/>
      <c r="K31" s="642"/>
    </row>
    <row r="32" spans="2:11" ht="12.75" hidden="1" customHeight="1" thickBot="1">
      <c r="D32" s="634" t="s">
        <v>980</v>
      </c>
      <c r="H32" s="643"/>
      <c r="I32" s="644"/>
      <c r="J32" s="643"/>
      <c r="K32" s="642"/>
    </row>
    <row r="33" spans="2:11" ht="12.75" hidden="1" customHeight="1">
      <c r="D33" s="634" t="s">
        <v>980</v>
      </c>
      <c r="H33" s="643"/>
      <c r="I33" s="644"/>
      <c r="J33" s="643"/>
      <c r="K33" s="642"/>
    </row>
    <row r="34" spans="2:11" ht="12.75" hidden="1" customHeight="1">
      <c r="D34" s="634" t="s">
        <v>981</v>
      </c>
      <c r="H34" s="643"/>
      <c r="I34" s="644"/>
      <c r="J34" s="643"/>
      <c r="K34" s="642"/>
    </row>
    <row r="35" spans="2:11" ht="12.75" customHeight="1">
      <c r="B35" s="634" t="s">
        <v>975</v>
      </c>
      <c r="C35" s="634" t="s">
        <v>980</v>
      </c>
      <c r="D35" s="634" t="s">
        <v>986</v>
      </c>
      <c r="H35" s="643">
        <f>+[1]CA!M243</f>
        <v>-6290686024.96</v>
      </c>
      <c r="I35" s="644"/>
      <c r="J35" s="643">
        <v>-3036187540.6000004</v>
      </c>
      <c r="K35" s="642"/>
    </row>
    <row r="36" spans="2:11" ht="12.75" hidden="1" customHeight="1">
      <c r="D36" s="634" t="s">
        <v>978</v>
      </c>
      <c r="H36" s="643"/>
      <c r="I36" s="644"/>
      <c r="J36" s="643"/>
      <c r="K36" s="642"/>
    </row>
    <row r="37" spans="2:11" ht="12.75" hidden="1" customHeight="1" thickBot="1">
      <c r="D37" s="634" t="s">
        <v>978</v>
      </c>
      <c r="H37" s="643"/>
      <c r="I37" s="644"/>
      <c r="J37" s="643"/>
      <c r="K37" s="642"/>
    </row>
    <row r="38" spans="2:11" ht="12.75" hidden="1" customHeight="1" thickBot="1">
      <c r="D38" s="634" t="s">
        <v>978</v>
      </c>
      <c r="H38" s="643"/>
      <c r="I38" s="644"/>
      <c r="J38" s="643"/>
      <c r="K38" s="642"/>
    </row>
    <row r="39" spans="2:11" ht="12.75" hidden="1" customHeight="1">
      <c r="D39" s="634" t="s">
        <v>978</v>
      </c>
      <c r="H39" s="643"/>
      <c r="I39" s="644"/>
      <c r="J39" s="643"/>
      <c r="K39" s="642"/>
    </row>
    <row r="40" spans="2:11" ht="12.75" hidden="1" customHeight="1">
      <c r="D40" s="634" t="s">
        <v>978</v>
      </c>
      <c r="H40" s="643"/>
      <c r="I40" s="644"/>
      <c r="J40" s="643"/>
      <c r="K40" s="642"/>
    </row>
    <row r="41" spans="2:11" ht="12.75" hidden="1" customHeight="1">
      <c r="D41" s="634" t="s">
        <v>980</v>
      </c>
      <c r="H41" s="643"/>
      <c r="I41" s="644"/>
      <c r="J41" s="643"/>
      <c r="K41" s="642"/>
    </row>
    <row r="42" spans="2:11" ht="12.75" hidden="1" customHeight="1">
      <c r="D42" s="634" t="s">
        <v>980</v>
      </c>
      <c r="H42" s="643"/>
      <c r="I42" s="644"/>
      <c r="J42" s="643"/>
      <c r="K42" s="642"/>
    </row>
    <row r="43" spans="2:11" ht="12.75" hidden="1" customHeight="1">
      <c r="D43" s="634" t="s">
        <v>987</v>
      </c>
      <c r="H43" s="643"/>
      <c r="I43" s="644"/>
      <c r="J43" s="643"/>
      <c r="K43" s="642"/>
    </row>
    <row r="44" spans="2:11" ht="12.75" customHeight="1">
      <c r="B44" s="634" t="s">
        <v>975</v>
      </c>
      <c r="C44" s="634" t="s">
        <v>980</v>
      </c>
      <c r="D44" s="637" t="s">
        <v>988</v>
      </c>
      <c r="H44" s="645">
        <f>[1]CA!N243</f>
        <v>-35850334812.190002</v>
      </c>
      <c r="I44" s="641"/>
      <c r="J44" s="645">
        <v>-15044196742.790001</v>
      </c>
      <c r="K44" s="646"/>
    </row>
    <row r="45" spans="2:11" ht="12.75" hidden="1" customHeight="1">
      <c r="D45" s="634" t="s">
        <v>978</v>
      </c>
      <c r="H45" s="643"/>
      <c r="I45" s="644"/>
      <c r="J45" s="643"/>
      <c r="K45" s="642"/>
    </row>
    <row r="46" spans="2:11" ht="12.75" hidden="1" customHeight="1">
      <c r="D46" s="634" t="s">
        <v>978</v>
      </c>
      <c r="H46" s="643"/>
      <c r="I46" s="644"/>
      <c r="J46" s="643"/>
      <c r="K46" s="642"/>
    </row>
    <row r="47" spans="2:11" ht="12.75" hidden="1" customHeight="1">
      <c r="D47" s="634" t="s">
        <v>978</v>
      </c>
      <c r="H47" s="643"/>
      <c r="I47" s="644"/>
      <c r="J47" s="643"/>
      <c r="K47" s="642"/>
    </row>
    <row r="48" spans="2:11" ht="12.75" hidden="1" customHeight="1">
      <c r="D48" s="634" t="s">
        <v>978</v>
      </c>
      <c r="H48" s="643"/>
      <c r="I48" s="644"/>
      <c r="J48" s="643"/>
      <c r="K48" s="642"/>
    </row>
    <row r="49" spans="4:11" ht="12.75" hidden="1" customHeight="1">
      <c r="D49" s="634" t="s">
        <v>978</v>
      </c>
      <c r="H49" s="643"/>
      <c r="I49" s="644"/>
      <c r="J49" s="643"/>
      <c r="K49" s="642"/>
    </row>
    <row r="50" spans="4:11" ht="12.75" hidden="1" customHeight="1">
      <c r="D50" s="634" t="s">
        <v>978</v>
      </c>
      <c r="H50" s="643"/>
      <c r="I50" s="644"/>
      <c r="J50" s="643"/>
      <c r="K50" s="642"/>
    </row>
    <row r="51" spans="4:11" ht="12.75" hidden="1" customHeight="1">
      <c r="D51" s="634" t="s">
        <v>978</v>
      </c>
      <c r="H51" s="643"/>
      <c r="I51" s="644"/>
      <c r="J51" s="643"/>
      <c r="K51" s="642"/>
    </row>
    <row r="52" spans="4:11" ht="12.75" hidden="1" customHeight="1">
      <c r="D52" s="634" t="s">
        <v>978</v>
      </c>
      <c r="H52" s="643"/>
      <c r="I52" s="644"/>
      <c r="J52" s="643"/>
      <c r="K52" s="642"/>
    </row>
    <row r="53" spans="4:11" ht="12.75" hidden="1" customHeight="1">
      <c r="D53" s="634" t="s">
        <v>978</v>
      </c>
      <c r="H53" s="643"/>
      <c r="I53" s="644"/>
      <c r="J53" s="643"/>
      <c r="K53" s="642"/>
    </row>
    <row r="54" spans="4:11" ht="12.75" hidden="1" customHeight="1">
      <c r="D54" s="634" t="s">
        <v>978</v>
      </c>
      <c r="H54" s="643"/>
      <c r="I54" s="644"/>
      <c r="J54" s="643"/>
      <c r="K54" s="642"/>
    </row>
    <row r="55" spans="4:11" ht="12.75" hidden="1" customHeight="1">
      <c r="D55" s="634" t="s">
        <v>978</v>
      </c>
      <c r="H55" s="643"/>
      <c r="I55" s="644"/>
      <c r="J55" s="643"/>
      <c r="K55" s="642"/>
    </row>
    <row r="56" spans="4:11" ht="12.75" hidden="1" customHeight="1">
      <c r="D56" s="634" t="s">
        <v>978</v>
      </c>
      <c r="H56" s="643"/>
      <c r="I56" s="644"/>
      <c r="J56" s="643"/>
      <c r="K56" s="642"/>
    </row>
    <row r="57" spans="4:11" ht="12.75" hidden="1" customHeight="1">
      <c r="D57" s="634" t="s">
        <v>978</v>
      </c>
      <c r="H57" s="643"/>
      <c r="I57" s="644"/>
      <c r="J57" s="643"/>
      <c r="K57" s="642"/>
    </row>
    <row r="58" spans="4:11" ht="12.75" hidden="1" customHeight="1">
      <c r="D58" s="634" t="s">
        <v>978</v>
      </c>
      <c r="H58" s="643"/>
      <c r="I58" s="644"/>
      <c r="J58" s="643"/>
      <c r="K58" s="642"/>
    </row>
    <row r="59" spans="4:11" ht="12.75" hidden="1" customHeight="1">
      <c r="D59" s="634" t="s">
        <v>978</v>
      </c>
      <c r="H59" s="643"/>
      <c r="I59" s="644"/>
      <c r="J59" s="643"/>
      <c r="K59" s="642"/>
    </row>
    <row r="60" spans="4:11" ht="12.75" hidden="1" customHeight="1">
      <c r="D60" s="634" t="s">
        <v>978</v>
      </c>
      <c r="H60" s="643"/>
      <c r="I60" s="644"/>
      <c r="J60" s="643"/>
      <c r="K60" s="642"/>
    </row>
    <row r="61" spans="4:11" ht="12.75" hidden="1" customHeight="1">
      <c r="D61" s="634" t="s">
        <v>978</v>
      </c>
      <c r="H61" s="643"/>
      <c r="I61" s="644"/>
      <c r="J61" s="643"/>
      <c r="K61" s="642"/>
    </row>
    <row r="62" spans="4:11" ht="12.75" hidden="1" customHeight="1">
      <c r="D62" s="634" t="s">
        <v>978</v>
      </c>
      <c r="H62" s="643"/>
      <c r="I62" s="644"/>
      <c r="J62" s="643"/>
      <c r="K62" s="642"/>
    </row>
    <row r="63" spans="4:11" ht="12.75" hidden="1" customHeight="1">
      <c r="D63" s="634" t="s">
        <v>978</v>
      </c>
      <c r="H63" s="643"/>
      <c r="I63" s="644"/>
      <c r="J63" s="643"/>
      <c r="K63" s="642"/>
    </row>
    <row r="64" spans="4:11" ht="12.75" hidden="1" customHeight="1">
      <c r="D64" s="634" t="s">
        <v>978</v>
      </c>
      <c r="H64" s="643"/>
      <c r="I64" s="644"/>
      <c r="J64" s="643"/>
      <c r="K64" s="642"/>
    </row>
    <row r="65" spans="4:11" ht="12.75" hidden="1" customHeight="1">
      <c r="D65" s="634" t="s">
        <v>978</v>
      </c>
      <c r="H65" s="643"/>
      <c r="I65" s="644"/>
      <c r="J65" s="643"/>
      <c r="K65" s="642"/>
    </row>
    <row r="66" spans="4:11" ht="12.75" hidden="1" customHeight="1">
      <c r="D66" s="634" t="s">
        <v>978</v>
      </c>
      <c r="H66" s="643"/>
      <c r="I66" s="644"/>
      <c r="J66" s="643"/>
      <c r="K66" s="642"/>
    </row>
    <row r="67" spans="4:11" ht="12.75" hidden="1" customHeight="1">
      <c r="D67" s="634" t="s">
        <v>978</v>
      </c>
      <c r="H67" s="643"/>
      <c r="I67" s="644"/>
      <c r="J67" s="643"/>
      <c r="K67" s="642"/>
    </row>
    <row r="68" spans="4:11" ht="12.75" hidden="1" customHeight="1">
      <c r="D68" s="634" t="s">
        <v>978</v>
      </c>
      <c r="H68" s="643"/>
      <c r="I68" s="644"/>
      <c r="J68" s="643"/>
      <c r="K68" s="642"/>
    </row>
    <row r="69" spans="4:11" ht="12.75" hidden="1" customHeight="1">
      <c r="D69" s="634" t="s">
        <v>978</v>
      </c>
      <c r="H69" s="643"/>
      <c r="I69" s="644"/>
      <c r="J69" s="643"/>
      <c r="K69" s="642"/>
    </row>
    <row r="70" spans="4:11" ht="12.75" hidden="1" customHeight="1">
      <c r="D70" s="634" t="s">
        <v>978</v>
      </c>
      <c r="H70" s="643"/>
      <c r="I70" s="644"/>
      <c r="J70" s="643"/>
      <c r="K70" s="642"/>
    </row>
    <row r="71" spans="4:11" ht="12.75" hidden="1" customHeight="1">
      <c r="D71" s="634" t="s">
        <v>978</v>
      </c>
      <c r="H71" s="643"/>
      <c r="I71" s="644"/>
      <c r="J71" s="643"/>
      <c r="K71" s="642"/>
    </row>
    <row r="72" spans="4:11" ht="12.75" hidden="1" customHeight="1">
      <c r="D72" s="634" t="s">
        <v>978</v>
      </c>
      <c r="H72" s="643"/>
      <c r="I72" s="644"/>
      <c r="J72" s="643"/>
      <c r="K72" s="642"/>
    </row>
    <row r="73" spans="4:11" ht="12.75" hidden="1" customHeight="1">
      <c r="D73" s="634" t="s">
        <v>978</v>
      </c>
      <c r="H73" s="643"/>
      <c r="I73" s="644"/>
      <c r="J73" s="643"/>
      <c r="K73" s="642"/>
    </row>
    <row r="74" spans="4:11" ht="12.75" hidden="1" customHeight="1">
      <c r="D74" s="634" t="s">
        <v>978</v>
      </c>
      <c r="H74" s="643"/>
      <c r="I74" s="644"/>
      <c r="J74" s="643"/>
      <c r="K74" s="642"/>
    </row>
    <row r="75" spans="4:11" ht="12.75" hidden="1" customHeight="1">
      <c r="D75" s="634" t="s">
        <v>978</v>
      </c>
      <c r="H75" s="643"/>
      <c r="I75" s="644"/>
      <c r="J75" s="643"/>
      <c r="K75" s="642"/>
    </row>
    <row r="76" spans="4:11" ht="12.75" hidden="1" customHeight="1">
      <c r="D76" s="634" t="s">
        <v>978</v>
      </c>
      <c r="H76" s="643"/>
      <c r="I76" s="644"/>
      <c r="J76" s="643"/>
      <c r="K76" s="642"/>
    </row>
    <row r="77" spans="4:11" ht="12.75" hidden="1" customHeight="1">
      <c r="D77" s="634" t="s">
        <v>978</v>
      </c>
      <c r="H77" s="643"/>
      <c r="I77" s="644"/>
      <c r="J77" s="643"/>
      <c r="K77" s="642"/>
    </row>
    <row r="78" spans="4:11" ht="12.75" hidden="1" customHeight="1">
      <c r="D78" s="634" t="s">
        <v>978</v>
      </c>
      <c r="H78" s="643"/>
      <c r="I78" s="644"/>
      <c r="J78" s="643"/>
      <c r="K78" s="642"/>
    </row>
    <row r="79" spans="4:11" ht="12.75" hidden="1" customHeight="1">
      <c r="D79" s="634" t="s">
        <v>978</v>
      </c>
      <c r="H79" s="643"/>
      <c r="I79" s="644"/>
      <c r="J79" s="643"/>
      <c r="K79" s="642"/>
    </row>
    <row r="80" spans="4:11" ht="12.75" hidden="1" customHeight="1">
      <c r="D80" s="634" t="s">
        <v>978</v>
      </c>
      <c r="H80" s="643"/>
      <c r="I80" s="644"/>
      <c r="J80" s="643"/>
      <c r="K80" s="642"/>
    </row>
    <row r="81" spans="4:11" ht="12.75" hidden="1" customHeight="1">
      <c r="D81" s="634" t="s">
        <v>978</v>
      </c>
      <c r="H81" s="643"/>
      <c r="I81" s="644"/>
      <c r="J81" s="643"/>
      <c r="K81" s="642"/>
    </row>
    <row r="82" spans="4:11" ht="12.75" hidden="1" customHeight="1">
      <c r="D82" s="634" t="s">
        <v>978</v>
      </c>
      <c r="H82" s="643"/>
      <c r="I82" s="644"/>
      <c r="J82" s="643"/>
      <c r="K82" s="642"/>
    </row>
    <row r="83" spans="4:11" ht="12.75" hidden="1" customHeight="1">
      <c r="D83" s="634" t="s">
        <v>978</v>
      </c>
      <c r="H83" s="643"/>
      <c r="I83" s="644"/>
      <c r="J83" s="643"/>
      <c r="K83" s="642"/>
    </row>
    <row r="84" spans="4:11" ht="12.75" hidden="1" customHeight="1">
      <c r="D84" s="634" t="s">
        <v>978</v>
      </c>
      <c r="H84" s="643"/>
      <c r="I84" s="644"/>
      <c r="J84" s="643"/>
      <c r="K84" s="642"/>
    </row>
    <row r="85" spans="4:11" ht="12.75" hidden="1" customHeight="1">
      <c r="D85" s="634" t="s">
        <v>978</v>
      </c>
      <c r="H85" s="643"/>
      <c r="I85" s="644"/>
      <c r="J85" s="643"/>
      <c r="K85" s="642"/>
    </row>
    <row r="86" spans="4:11" ht="12.75" hidden="1" customHeight="1">
      <c r="D86" s="634" t="s">
        <v>978</v>
      </c>
      <c r="H86" s="643"/>
      <c r="I86" s="644"/>
      <c r="J86" s="643"/>
      <c r="K86" s="642"/>
    </row>
    <row r="87" spans="4:11" ht="12.75" hidden="1" customHeight="1">
      <c r="D87" s="634" t="s">
        <v>978</v>
      </c>
      <c r="H87" s="643"/>
      <c r="I87" s="644"/>
      <c r="J87" s="643"/>
      <c r="K87" s="642"/>
    </row>
    <row r="88" spans="4:11" ht="12.75" hidden="1" customHeight="1">
      <c r="D88" s="634" t="s">
        <v>978</v>
      </c>
      <c r="H88" s="643"/>
      <c r="I88" s="644"/>
      <c r="J88" s="643"/>
      <c r="K88" s="642"/>
    </row>
    <row r="89" spans="4:11" ht="12.75" hidden="1" customHeight="1">
      <c r="D89" s="634" t="s">
        <v>978</v>
      </c>
      <c r="H89" s="643"/>
      <c r="I89" s="644"/>
      <c r="J89" s="643"/>
      <c r="K89" s="642"/>
    </row>
    <row r="90" spans="4:11" ht="12.75" hidden="1" customHeight="1">
      <c r="D90" s="634" t="s">
        <v>978</v>
      </c>
      <c r="H90" s="643"/>
      <c r="I90" s="644"/>
      <c r="J90" s="643"/>
      <c r="K90" s="642"/>
    </row>
    <row r="91" spans="4:11" ht="12.75" hidden="1" customHeight="1">
      <c r="D91" s="634" t="s">
        <v>978</v>
      </c>
      <c r="H91" s="643"/>
      <c r="I91" s="644"/>
      <c r="J91" s="643"/>
      <c r="K91" s="642"/>
    </row>
    <row r="92" spans="4:11" ht="12.75" hidden="1" customHeight="1">
      <c r="D92" s="634" t="s">
        <v>978</v>
      </c>
      <c r="H92" s="643"/>
      <c r="I92" s="644"/>
      <c r="J92" s="643"/>
      <c r="K92" s="642"/>
    </row>
    <row r="93" spans="4:11" ht="12.75" hidden="1" customHeight="1">
      <c r="D93" s="634" t="s">
        <v>978</v>
      </c>
      <c r="H93" s="643"/>
      <c r="I93" s="644"/>
      <c r="J93" s="643"/>
      <c r="K93" s="642"/>
    </row>
    <row r="94" spans="4:11" ht="12.75" hidden="1" customHeight="1">
      <c r="D94" s="634" t="s">
        <v>978</v>
      </c>
      <c r="H94" s="643"/>
      <c r="I94" s="644"/>
      <c r="J94" s="643"/>
      <c r="K94" s="642"/>
    </row>
    <row r="95" spans="4:11" ht="12.75" hidden="1" customHeight="1">
      <c r="D95" s="634" t="s">
        <v>978</v>
      </c>
      <c r="H95" s="643"/>
      <c r="I95" s="644"/>
      <c r="J95" s="643"/>
      <c r="K95" s="642"/>
    </row>
    <row r="96" spans="4:11" ht="12.75" hidden="1" customHeight="1">
      <c r="D96" s="634" t="s">
        <v>978</v>
      </c>
      <c r="H96" s="643"/>
      <c r="I96" s="644"/>
      <c r="J96" s="643"/>
      <c r="K96" s="642"/>
    </row>
    <row r="97" spans="4:11" ht="12.75" hidden="1" customHeight="1">
      <c r="D97" s="634" t="s">
        <v>978</v>
      </c>
      <c r="H97" s="643"/>
      <c r="I97" s="644"/>
      <c r="J97" s="643"/>
      <c r="K97" s="642"/>
    </row>
    <row r="98" spans="4:11" ht="12.75" hidden="1" customHeight="1">
      <c r="D98" s="634" t="s">
        <v>989</v>
      </c>
      <c r="H98" s="643"/>
      <c r="I98" s="644"/>
      <c r="J98" s="643"/>
      <c r="K98" s="642"/>
    </row>
    <row r="99" spans="4:11" ht="12.75" hidden="1" customHeight="1">
      <c r="D99" s="634" t="s">
        <v>980</v>
      </c>
      <c r="H99" s="643"/>
      <c r="I99" s="644"/>
      <c r="J99" s="643"/>
      <c r="K99" s="642"/>
    </row>
    <row r="100" spans="4:11" ht="12.75" hidden="1" customHeight="1">
      <c r="D100" s="634" t="s">
        <v>980</v>
      </c>
      <c r="H100" s="643"/>
      <c r="I100" s="644"/>
      <c r="J100" s="643"/>
      <c r="K100" s="642"/>
    </row>
    <row r="101" spans="4:11" ht="12.75" hidden="1" customHeight="1">
      <c r="D101" s="634" t="s">
        <v>987</v>
      </c>
      <c r="H101" s="643"/>
      <c r="I101" s="644"/>
      <c r="J101" s="643"/>
      <c r="K101" s="642"/>
    </row>
    <row r="102" spans="4:11" ht="12.75" hidden="1" customHeight="1">
      <c r="D102" s="634" t="s">
        <v>990</v>
      </c>
      <c r="H102" s="643"/>
      <c r="I102" s="644"/>
      <c r="J102" s="643"/>
      <c r="K102" s="642"/>
    </row>
    <row r="103" spans="4:11" ht="12.75" hidden="1" customHeight="1">
      <c r="D103" s="634" t="s">
        <v>978</v>
      </c>
      <c r="H103" s="643"/>
      <c r="I103" s="644"/>
      <c r="J103" s="643"/>
      <c r="K103" s="642"/>
    </row>
    <row r="104" spans="4:11" ht="12.75" hidden="1" customHeight="1">
      <c r="D104" s="634" t="s">
        <v>980</v>
      </c>
      <c r="H104" s="643"/>
      <c r="I104" s="644"/>
      <c r="J104" s="643"/>
      <c r="K104" s="642"/>
    </row>
    <row r="105" spans="4:11" ht="12.75" hidden="1" customHeight="1">
      <c r="D105" s="634" t="s">
        <v>980</v>
      </c>
      <c r="H105" s="643"/>
      <c r="I105" s="644"/>
      <c r="J105" s="643"/>
      <c r="K105" s="642"/>
    </row>
    <row r="106" spans="4:11" ht="12.75" hidden="1" customHeight="1">
      <c r="D106" s="634" t="s">
        <v>980</v>
      </c>
      <c r="H106" s="643"/>
      <c r="I106" s="644"/>
      <c r="J106" s="643"/>
      <c r="K106" s="642"/>
    </row>
    <row r="107" spans="4:11" ht="12.75" hidden="1" customHeight="1">
      <c r="D107" s="634" t="s">
        <v>980</v>
      </c>
      <c r="H107" s="643"/>
      <c r="I107" s="644"/>
      <c r="J107" s="643"/>
      <c r="K107" s="642"/>
    </row>
    <row r="108" spans="4:11" ht="12.75" hidden="1" customHeight="1">
      <c r="D108" s="634" t="s">
        <v>980</v>
      </c>
      <c r="H108" s="643"/>
      <c r="I108" s="644"/>
      <c r="J108" s="643"/>
      <c r="K108" s="642"/>
    </row>
    <row r="109" spans="4:11" ht="12.75" hidden="1" customHeight="1">
      <c r="D109" s="634" t="s">
        <v>980</v>
      </c>
      <c r="H109" s="643"/>
      <c r="I109" s="644"/>
      <c r="J109" s="643"/>
      <c r="K109" s="642"/>
    </row>
    <row r="110" spans="4:11" ht="12.75" hidden="1" customHeight="1">
      <c r="D110" s="634" t="s">
        <v>980</v>
      </c>
      <c r="H110" s="643"/>
      <c r="I110" s="644"/>
      <c r="J110" s="643"/>
      <c r="K110" s="642"/>
    </row>
    <row r="111" spans="4:11" ht="12.75" hidden="1" customHeight="1">
      <c r="D111" s="634" t="s">
        <v>980</v>
      </c>
      <c r="H111" s="643"/>
      <c r="I111" s="644"/>
      <c r="J111" s="643"/>
      <c r="K111" s="642"/>
    </row>
    <row r="112" spans="4:11" ht="12.75" hidden="1" customHeight="1">
      <c r="D112" s="634" t="s">
        <v>980</v>
      </c>
      <c r="H112" s="643"/>
      <c r="I112" s="644"/>
      <c r="J112" s="643"/>
      <c r="K112" s="642"/>
    </row>
    <row r="113" spans="4:11" ht="12.75" hidden="1" customHeight="1">
      <c r="D113" s="634" t="s">
        <v>978</v>
      </c>
      <c r="H113" s="643"/>
      <c r="I113" s="644"/>
      <c r="J113" s="643"/>
      <c r="K113" s="642"/>
    </row>
    <row r="114" spans="4:11" ht="12.75" hidden="1" customHeight="1">
      <c r="D114" s="634" t="s">
        <v>980</v>
      </c>
      <c r="H114" s="643"/>
      <c r="I114" s="644"/>
      <c r="J114" s="643"/>
      <c r="K114" s="642"/>
    </row>
    <row r="115" spans="4:11" ht="12.75" hidden="1" customHeight="1">
      <c r="D115" s="634" t="s">
        <v>980</v>
      </c>
      <c r="H115" s="643"/>
      <c r="I115" s="644"/>
      <c r="J115" s="643"/>
      <c r="K115" s="642"/>
    </row>
    <row r="116" spans="4:11" ht="12.75" hidden="1" customHeight="1">
      <c r="D116" s="634" t="s">
        <v>980</v>
      </c>
      <c r="H116" s="643"/>
      <c r="I116" s="644"/>
      <c r="J116" s="643"/>
      <c r="K116" s="642"/>
    </row>
    <row r="117" spans="4:11" ht="12.75" hidden="1" customHeight="1">
      <c r="D117" s="634" t="s">
        <v>980</v>
      </c>
      <c r="H117" s="643"/>
      <c r="I117" s="644"/>
      <c r="J117" s="643"/>
      <c r="K117" s="642"/>
    </row>
    <row r="118" spans="4:11" ht="12.75" hidden="1" customHeight="1">
      <c r="D118" s="634" t="s">
        <v>980</v>
      </c>
      <c r="H118" s="643"/>
      <c r="I118" s="644"/>
      <c r="J118" s="643"/>
      <c r="K118" s="642"/>
    </row>
    <row r="119" spans="4:11" ht="12.75" hidden="1" customHeight="1">
      <c r="D119" s="634" t="s">
        <v>980</v>
      </c>
      <c r="H119" s="643"/>
      <c r="I119" s="644"/>
      <c r="J119" s="643"/>
      <c r="K119" s="642"/>
    </row>
    <row r="120" spans="4:11" ht="12.75" hidden="1" customHeight="1">
      <c r="D120" s="634" t="s">
        <v>980</v>
      </c>
      <c r="H120" s="643"/>
      <c r="I120" s="644"/>
      <c r="J120" s="643"/>
      <c r="K120" s="642"/>
    </row>
    <row r="121" spans="4:11" ht="12.75" hidden="1" customHeight="1">
      <c r="D121" s="634" t="s">
        <v>980</v>
      </c>
      <c r="H121" s="643"/>
      <c r="I121" s="644"/>
      <c r="J121" s="643"/>
      <c r="K121" s="642"/>
    </row>
    <row r="122" spans="4:11" ht="12.75" hidden="1" customHeight="1">
      <c r="D122" s="634" t="s">
        <v>980</v>
      </c>
      <c r="H122" s="643"/>
      <c r="I122" s="644"/>
      <c r="J122" s="643"/>
      <c r="K122" s="642"/>
    </row>
    <row r="123" spans="4:11" ht="12.75" hidden="1" customHeight="1">
      <c r="D123" s="634" t="s">
        <v>980</v>
      </c>
      <c r="H123" s="643"/>
      <c r="I123" s="644"/>
      <c r="J123" s="643"/>
      <c r="K123" s="642"/>
    </row>
    <row r="124" spans="4:11" ht="12.75" hidden="1" customHeight="1">
      <c r="D124" s="634" t="s">
        <v>981</v>
      </c>
      <c r="H124" s="643"/>
      <c r="I124" s="644"/>
      <c r="J124" s="643"/>
      <c r="K124" s="642"/>
    </row>
    <row r="125" spans="4:11" ht="12.75" hidden="1" customHeight="1">
      <c r="H125" s="643"/>
      <c r="I125" s="644"/>
      <c r="J125" s="643"/>
      <c r="K125" s="642"/>
    </row>
    <row r="126" spans="4:11" ht="12.75" hidden="1" customHeight="1">
      <c r="D126" s="634" t="s">
        <v>991</v>
      </c>
      <c r="H126" s="643"/>
      <c r="I126" s="644"/>
      <c r="J126" s="643"/>
      <c r="K126" s="642"/>
    </row>
    <row r="127" spans="4:11" ht="12.75" hidden="1" customHeight="1">
      <c r="H127" s="643"/>
      <c r="I127" s="644"/>
      <c r="J127" s="643"/>
      <c r="K127" s="642"/>
    </row>
    <row r="128" spans="4:11" ht="12.75" hidden="1" customHeight="1">
      <c r="D128" s="634" t="s">
        <v>978</v>
      </c>
      <c r="H128" s="643"/>
      <c r="I128" s="644"/>
      <c r="J128" s="643"/>
      <c r="K128" s="642"/>
    </row>
    <row r="129" spans="2:11" ht="12.75" hidden="1" customHeight="1">
      <c r="D129" s="634" t="s">
        <v>978</v>
      </c>
      <c r="H129" s="643"/>
      <c r="I129" s="644"/>
      <c r="J129" s="643"/>
      <c r="K129" s="642"/>
    </row>
    <row r="130" spans="2:11" ht="12.75" hidden="1" customHeight="1">
      <c r="D130" s="634" t="s">
        <v>978</v>
      </c>
      <c r="H130" s="643"/>
      <c r="I130" s="644"/>
      <c r="J130" s="643"/>
      <c r="K130" s="642"/>
    </row>
    <row r="131" spans="2:11" ht="12.75" hidden="1" customHeight="1">
      <c r="D131" s="634" t="s">
        <v>980</v>
      </c>
      <c r="H131" s="643"/>
      <c r="I131" s="644"/>
      <c r="J131" s="643"/>
      <c r="K131" s="642"/>
    </row>
    <row r="132" spans="2:11" ht="12.75" hidden="1" customHeight="1">
      <c r="D132" s="634" t="s">
        <v>980</v>
      </c>
      <c r="H132" s="643"/>
      <c r="I132" s="644"/>
      <c r="J132" s="643"/>
      <c r="K132" s="642"/>
    </row>
    <row r="133" spans="2:11" ht="12.75" hidden="1" customHeight="1">
      <c r="D133" s="634" t="s">
        <v>980</v>
      </c>
      <c r="H133" s="643"/>
      <c r="I133" s="644"/>
      <c r="J133" s="643"/>
      <c r="K133" s="642"/>
    </row>
    <row r="134" spans="2:11" ht="12.75" hidden="1" customHeight="1">
      <c r="D134" s="634" t="s">
        <v>981</v>
      </c>
      <c r="H134" s="643"/>
      <c r="I134" s="644"/>
      <c r="J134" s="643"/>
      <c r="K134" s="642"/>
    </row>
    <row r="135" spans="2:11" ht="12.75" customHeight="1">
      <c r="B135" s="634" t="s">
        <v>975</v>
      </c>
      <c r="H135" s="643"/>
      <c r="I135" s="644"/>
      <c r="J135" s="643"/>
      <c r="K135" s="642"/>
    </row>
    <row r="136" spans="2:11" ht="12.75" customHeight="1">
      <c r="B136" s="634" t="s">
        <v>975</v>
      </c>
      <c r="H136" s="643"/>
      <c r="I136" s="644"/>
      <c r="J136" s="643"/>
      <c r="K136" s="642"/>
    </row>
    <row r="137" spans="2:11" ht="12.75" customHeight="1">
      <c r="B137" s="634" t="s">
        <v>975</v>
      </c>
      <c r="D137" s="637" t="s">
        <v>992</v>
      </c>
      <c r="H137" s="640"/>
      <c r="I137" s="641"/>
      <c r="J137" s="640"/>
      <c r="K137" s="647"/>
    </row>
    <row r="138" spans="2:11" ht="12.75" hidden="1" customHeight="1">
      <c r="D138" s="637"/>
      <c r="H138" s="643">
        <v>3</v>
      </c>
      <c r="I138" s="644"/>
      <c r="J138" s="643">
        <v>3</v>
      </c>
      <c r="K138" s="642"/>
    </row>
    <row r="139" spans="2:11" ht="12.75" customHeight="1">
      <c r="B139" s="634" t="s">
        <v>975</v>
      </c>
      <c r="D139" s="637" t="s">
        <v>993</v>
      </c>
      <c r="H139" s="648">
        <f>SUM(H15:H46)</f>
        <v>1980343247.7299881</v>
      </c>
      <c r="I139" s="644"/>
      <c r="J139" s="649">
        <v>5174550759.7300034</v>
      </c>
      <c r="K139" s="646"/>
    </row>
    <row r="140" spans="2:11" ht="12.75" hidden="1" customHeight="1">
      <c r="B140" s="634" t="s">
        <v>975</v>
      </c>
      <c r="D140" s="634" t="s">
        <v>994</v>
      </c>
      <c r="H140" s="643">
        <v>0</v>
      </c>
      <c r="I140" s="644"/>
      <c r="J140" s="643">
        <v>0</v>
      </c>
      <c r="K140" s="642"/>
    </row>
    <row r="141" spans="2:11" ht="12.75" hidden="1" customHeight="1">
      <c r="B141" s="634" t="s">
        <v>975</v>
      </c>
      <c r="D141" s="634" t="s">
        <v>995</v>
      </c>
      <c r="H141" s="643">
        <v>0</v>
      </c>
      <c r="I141" s="644"/>
      <c r="J141" s="643">
        <v>0</v>
      </c>
      <c r="K141" s="642"/>
    </row>
    <row r="142" spans="2:11" ht="12.75" hidden="1" customHeight="1">
      <c r="B142" s="634" t="s">
        <v>975</v>
      </c>
      <c r="D142" s="634" t="s">
        <v>996</v>
      </c>
      <c r="H142" s="643">
        <v>0</v>
      </c>
      <c r="I142" s="644"/>
      <c r="J142" s="643">
        <v>0</v>
      </c>
      <c r="K142" s="642"/>
    </row>
    <row r="143" spans="2:11" ht="12.75" hidden="1" customHeight="1">
      <c r="H143" s="643">
        <f>H140+H141+H142</f>
        <v>0</v>
      </c>
      <c r="I143" s="644"/>
      <c r="J143" s="643">
        <v>0</v>
      </c>
      <c r="K143" s="642"/>
    </row>
    <row r="144" spans="2:11" ht="12.75" hidden="1" customHeight="1">
      <c r="H144" s="643"/>
      <c r="I144" s="644"/>
      <c r="J144" s="643"/>
      <c r="K144" s="642"/>
    </row>
    <row r="145" spans="2:11" ht="12.75" customHeight="1">
      <c r="B145" s="634" t="s">
        <v>975</v>
      </c>
      <c r="H145" s="643"/>
      <c r="I145" s="644"/>
      <c r="J145" s="643"/>
      <c r="K145" s="642"/>
    </row>
    <row r="146" spans="2:11" ht="12.75" customHeight="1">
      <c r="B146" s="634" t="s">
        <v>975</v>
      </c>
      <c r="H146" s="643"/>
      <c r="I146" s="644"/>
      <c r="J146" s="643"/>
      <c r="K146" s="642"/>
    </row>
    <row r="147" spans="2:11" ht="12.75" customHeight="1">
      <c r="B147" s="634" t="s">
        <v>975</v>
      </c>
      <c r="D147" s="634" t="s">
        <v>997</v>
      </c>
      <c r="H147" s="643">
        <f>+[1]CA!U46</f>
        <v>-954408820</v>
      </c>
      <c r="I147" s="644"/>
      <c r="J147" s="642">
        <v>0</v>
      </c>
      <c r="K147" s="642"/>
    </row>
    <row r="148" spans="2:11" ht="12.75" customHeight="1">
      <c r="B148" s="634" t="s">
        <v>975</v>
      </c>
      <c r="H148" s="643"/>
      <c r="I148" s="644"/>
      <c r="J148" s="643"/>
      <c r="K148" s="642"/>
    </row>
    <row r="149" spans="2:11" ht="12.75" customHeight="1">
      <c r="B149" s="634" t="s">
        <v>975</v>
      </c>
      <c r="D149" s="637" t="s">
        <v>998</v>
      </c>
      <c r="H149" s="640">
        <f>H139+H147</f>
        <v>1025934427.7299881</v>
      </c>
      <c r="I149" s="641"/>
      <c r="J149" s="640">
        <v>5174550759.7300034</v>
      </c>
      <c r="K149" s="642"/>
    </row>
    <row r="150" spans="2:11" ht="12.75" customHeight="1">
      <c r="B150" s="634" t="s">
        <v>975</v>
      </c>
      <c r="H150" s="643"/>
      <c r="I150" s="644"/>
      <c r="J150" s="643"/>
      <c r="K150" s="642"/>
    </row>
    <row r="151" spans="2:11" ht="12.75" customHeight="1">
      <c r="B151" s="634" t="s">
        <v>975</v>
      </c>
      <c r="D151" s="634" t="s">
        <v>999</v>
      </c>
      <c r="H151" s="643">
        <f>+[1]CA!U241</f>
        <v>0</v>
      </c>
      <c r="I151" s="644"/>
      <c r="J151" s="643">
        <v>0</v>
      </c>
      <c r="K151" s="650"/>
    </row>
    <row r="152" spans="2:11" ht="12.75" hidden="1" customHeight="1">
      <c r="D152" s="634" t="s">
        <v>978</v>
      </c>
      <c r="H152" s="643"/>
      <c r="I152" s="644"/>
      <c r="J152" s="643"/>
      <c r="K152" s="642"/>
    </row>
    <row r="153" spans="2:11" ht="12.75" hidden="1" customHeight="1">
      <c r="D153" s="634" t="s">
        <v>978</v>
      </c>
      <c r="H153" s="643"/>
      <c r="I153" s="644"/>
      <c r="J153" s="643"/>
      <c r="K153" s="642"/>
    </row>
    <row r="154" spans="2:11" ht="12.75" hidden="1" customHeight="1">
      <c r="D154" s="634" t="s">
        <v>978</v>
      </c>
      <c r="H154" s="643"/>
      <c r="I154" s="644"/>
      <c r="J154" s="643"/>
      <c r="K154" s="642"/>
    </row>
    <row r="155" spans="2:11" ht="12.75" hidden="1" customHeight="1">
      <c r="D155" s="634" t="s">
        <v>980</v>
      </c>
      <c r="H155" s="643"/>
      <c r="I155" s="644"/>
      <c r="J155" s="643"/>
      <c r="K155" s="642"/>
    </row>
    <row r="156" spans="2:11" ht="12.75" hidden="1" customHeight="1">
      <c r="D156" s="634" t="s">
        <v>980</v>
      </c>
      <c r="H156" s="643"/>
      <c r="I156" s="644"/>
      <c r="J156" s="643"/>
      <c r="K156" s="642"/>
    </row>
    <row r="157" spans="2:11" ht="12.75" hidden="1" customHeight="1">
      <c r="D157" s="634" t="s">
        <v>980</v>
      </c>
      <c r="H157" s="643"/>
      <c r="I157" s="644"/>
      <c r="J157" s="643"/>
      <c r="K157" s="642"/>
    </row>
    <row r="158" spans="2:11" ht="12.75" hidden="1" customHeight="1">
      <c r="D158" s="634" t="s">
        <v>980</v>
      </c>
      <c r="H158" s="643"/>
      <c r="I158" s="644"/>
      <c r="J158" s="643"/>
      <c r="K158" s="642"/>
    </row>
    <row r="159" spans="2:11" ht="12.75" hidden="1" customHeight="1">
      <c r="D159" s="634" t="s">
        <v>981</v>
      </c>
      <c r="H159" s="643"/>
      <c r="I159" s="644"/>
      <c r="J159" s="643"/>
      <c r="K159" s="642"/>
    </row>
    <row r="160" spans="2:11" ht="12.75" hidden="1" customHeight="1">
      <c r="H160" s="643"/>
      <c r="I160" s="644"/>
      <c r="J160" s="643"/>
      <c r="K160" s="642"/>
    </row>
    <row r="161" spans="2:11" ht="12.75" customHeight="1">
      <c r="B161" s="634" t="s">
        <v>975</v>
      </c>
      <c r="D161" s="637" t="s">
        <v>1000</v>
      </c>
      <c r="H161" s="651">
        <f>H149+H151</f>
        <v>1025934427.7299881</v>
      </c>
      <c r="I161" s="641"/>
      <c r="J161" s="651">
        <v>5174550759.7300034</v>
      </c>
      <c r="K161" s="651">
        <f>K149+K151</f>
        <v>0</v>
      </c>
    </row>
    <row r="162" spans="2:11" ht="12.75" customHeight="1">
      <c r="B162" s="634" t="s">
        <v>975</v>
      </c>
      <c r="H162" s="643"/>
      <c r="I162" s="644"/>
      <c r="J162" s="643"/>
      <c r="K162" s="642"/>
    </row>
    <row r="163" spans="2:11" ht="12.75" customHeight="1">
      <c r="B163" s="634" t="s">
        <v>975</v>
      </c>
      <c r="D163" s="634" t="s">
        <v>1001</v>
      </c>
      <c r="H163" s="643"/>
      <c r="I163" s="644"/>
      <c r="J163" s="643"/>
      <c r="K163" s="642"/>
    </row>
    <row r="164" spans="2:11" ht="12.75" customHeight="1">
      <c r="B164" s="634" t="s">
        <v>975</v>
      </c>
      <c r="H164" s="643"/>
      <c r="I164" s="644"/>
      <c r="J164" s="643"/>
      <c r="K164" s="642"/>
    </row>
    <row r="165" spans="2:11" ht="12.75" customHeight="1">
      <c r="B165" s="634" t="s">
        <v>975</v>
      </c>
      <c r="D165" s="634" t="s">
        <v>1002</v>
      </c>
      <c r="H165" s="643">
        <f>+[1]CA!W243</f>
        <v>6970366784.3000002</v>
      </c>
      <c r="I165" s="644"/>
      <c r="J165" s="643">
        <v>-362515757.69999981</v>
      </c>
      <c r="K165" s="642"/>
    </row>
    <row r="166" spans="2:11" ht="12.75" hidden="1" customHeight="1">
      <c r="B166" s="634" t="s">
        <v>975</v>
      </c>
      <c r="H166" s="643">
        <f>+[1]CA!X243</f>
        <v>-13164830444</v>
      </c>
      <c r="I166" s="644"/>
      <c r="J166" s="643">
        <v>0</v>
      </c>
      <c r="K166" s="642"/>
    </row>
    <row r="167" spans="2:11" ht="12.75" hidden="1" customHeight="1">
      <c r="B167" s="634" t="s">
        <v>975</v>
      </c>
      <c r="H167" s="643">
        <f>+[1]CA!Y243</f>
        <v>0</v>
      </c>
      <c r="I167" s="644"/>
      <c r="J167" s="643">
        <v>0</v>
      </c>
      <c r="K167" s="642"/>
    </row>
    <row r="168" spans="2:11" ht="12.75" customHeight="1">
      <c r="B168" s="634" t="s">
        <v>975</v>
      </c>
      <c r="D168" s="634" t="s">
        <v>1003</v>
      </c>
      <c r="H168" s="643">
        <f>+[1]CA!Z243</f>
        <v>-4229034516.0799932</v>
      </c>
      <c r="I168" s="644"/>
      <c r="J168" s="643">
        <v>-411391089.41000223</v>
      </c>
      <c r="K168" s="642"/>
    </row>
    <row r="169" spans="2:11" ht="12.75" hidden="1" customHeight="1">
      <c r="H169" s="643"/>
      <c r="I169" s="644"/>
      <c r="J169" s="643"/>
      <c r="K169" s="642"/>
    </row>
    <row r="170" spans="2:11" ht="12.75" hidden="1" customHeight="1">
      <c r="D170" s="634" t="s">
        <v>981</v>
      </c>
      <c r="H170" s="643"/>
      <c r="I170" s="644"/>
      <c r="J170" s="643"/>
      <c r="K170" s="642"/>
    </row>
    <row r="171" spans="2:11" ht="12.75" hidden="1" customHeight="1">
      <c r="D171" s="634" t="s">
        <v>978</v>
      </c>
      <c r="H171" s="643"/>
      <c r="I171" s="644"/>
      <c r="J171" s="643"/>
      <c r="K171" s="642"/>
    </row>
    <row r="172" spans="2:11" ht="12.75" hidden="1" customHeight="1">
      <c r="D172" s="634" t="s">
        <v>980</v>
      </c>
      <c r="H172" s="643"/>
      <c r="I172" s="644"/>
      <c r="J172" s="643"/>
      <c r="K172" s="642"/>
    </row>
    <row r="173" spans="2:11" ht="12.75" hidden="1" customHeight="1">
      <c r="D173" s="634" t="s">
        <v>980</v>
      </c>
      <c r="H173" s="643"/>
      <c r="I173" s="644"/>
      <c r="J173" s="643"/>
      <c r="K173" s="642"/>
    </row>
    <row r="174" spans="2:11" ht="12.75" hidden="1" customHeight="1">
      <c r="D174" s="634" t="s">
        <v>981</v>
      </c>
      <c r="H174" s="643"/>
      <c r="I174" s="644"/>
      <c r="J174" s="643"/>
      <c r="K174" s="642"/>
    </row>
    <row r="175" spans="2:11" ht="12.75" hidden="1" customHeight="1">
      <c r="H175" s="643"/>
      <c r="I175" s="644"/>
      <c r="J175" s="643"/>
      <c r="K175" s="642"/>
    </row>
    <row r="176" spans="2:11" ht="12.75" customHeight="1">
      <c r="D176" s="637" t="s">
        <v>1004</v>
      </c>
      <c r="H176" s="651">
        <f>H165+H166+H167+H168</f>
        <v>-10423498175.779993</v>
      </c>
      <c r="I176" s="641"/>
      <c r="J176" s="651">
        <v>-773906847.11000204</v>
      </c>
      <c r="K176" s="652"/>
    </row>
    <row r="177" spans="2:11" ht="12.75" hidden="1" customHeight="1">
      <c r="H177" s="643"/>
      <c r="I177" s="644"/>
      <c r="J177" s="643"/>
      <c r="K177" s="642"/>
    </row>
    <row r="178" spans="2:11" ht="12.75" hidden="1" customHeight="1">
      <c r="D178" s="634" t="s">
        <v>1005</v>
      </c>
      <c r="H178" s="643">
        <f>H161+H176</f>
        <v>-9397563748.050005</v>
      </c>
      <c r="I178" s="644"/>
      <c r="J178" s="643">
        <v>4400643912.6200008</v>
      </c>
      <c r="K178" s="642"/>
    </row>
    <row r="179" spans="2:11" ht="12.75" hidden="1" customHeight="1">
      <c r="H179" s="643"/>
      <c r="I179" s="644"/>
      <c r="J179" s="643"/>
      <c r="K179" s="642"/>
    </row>
    <row r="180" spans="2:11" ht="12.75" customHeight="1">
      <c r="H180" s="643"/>
      <c r="I180" s="644"/>
      <c r="J180" s="643"/>
      <c r="K180" s="642"/>
    </row>
    <row r="181" spans="2:11" ht="12.75" customHeight="1">
      <c r="B181" s="634" t="s">
        <v>975</v>
      </c>
      <c r="D181" s="637" t="s">
        <v>1006</v>
      </c>
      <c r="H181" s="643"/>
      <c r="I181" s="644"/>
      <c r="J181" s="643"/>
      <c r="K181" s="642"/>
    </row>
    <row r="182" spans="2:11" ht="12.75" customHeight="1">
      <c r="B182" s="634" t="s">
        <v>975</v>
      </c>
      <c r="H182" s="643"/>
      <c r="I182" s="644"/>
      <c r="J182" s="643"/>
      <c r="K182" s="642"/>
    </row>
    <row r="183" spans="2:11" ht="12.75" hidden="1" customHeight="1">
      <c r="B183" s="634" t="s">
        <v>975</v>
      </c>
      <c r="D183" s="634" t="s">
        <v>1007</v>
      </c>
      <c r="H183" s="643">
        <f>+[1]CA!AB243</f>
        <v>8001800000</v>
      </c>
      <c r="I183" s="644"/>
      <c r="J183" s="643">
        <v>0</v>
      </c>
      <c r="K183" s="642"/>
    </row>
    <row r="184" spans="2:11" ht="12.75" hidden="1" customHeight="1">
      <c r="D184" s="634" t="s">
        <v>978</v>
      </c>
      <c r="H184" s="643"/>
      <c r="I184" s="644"/>
      <c r="J184" s="643"/>
      <c r="K184" s="642"/>
    </row>
    <row r="185" spans="2:11" ht="12.75" hidden="1" customHeight="1">
      <c r="D185" s="634" t="s">
        <v>980</v>
      </c>
      <c r="H185" s="643"/>
      <c r="I185" s="644"/>
      <c r="J185" s="643"/>
      <c r="K185" s="642"/>
    </row>
    <row r="186" spans="2:11" ht="12.75" hidden="1" customHeight="1">
      <c r="D186" s="634" t="s">
        <v>981</v>
      </c>
      <c r="H186" s="643"/>
      <c r="I186" s="644"/>
      <c r="J186" s="643"/>
      <c r="K186" s="642"/>
    </row>
    <row r="187" spans="2:11" ht="12.75" customHeight="1">
      <c r="B187" s="634" t="s">
        <v>975</v>
      </c>
      <c r="D187" s="634" t="s">
        <v>1008</v>
      </c>
      <c r="H187" s="643">
        <f>+[1]CA!AC243</f>
        <v>4302906549.8400002</v>
      </c>
      <c r="I187" s="644"/>
      <c r="J187" s="643">
        <v>-4325231967.7700005</v>
      </c>
      <c r="K187" s="642"/>
    </row>
    <row r="188" spans="2:11" ht="12.75" hidden="1" customHeight="1">
      <c r="D188" s="634" t="s">
        <v>978</v>
      </c>
      <c r="H188" s="643"/>
      <c r="I188" s="644"/>
      <c r="J188" s="643"/>
      <c r="K188" s="642"/>
    </row>
    <row r="189" spans="2:11" ht="12.75" hidden="1" customHeight="1">
      <c r="D189" s="634" t="s">
        <v>980</v>
      </c>
      <c r="H189" s="643"/>
      <c r="I189" s="644"/>
      <c r="J189" s="643"/>
      <c r="K189" s="642"/>
    </row>
    <row r="190" spans="2:11" ht="12.75" hidden="1" customHeight="1">
      <c r="D190" s="634" t="s">
        <v>981</v>
      </c>
      <c r="H190" s="643"/>
      <c r="I190" s="644"/>
      <c r="J190" s="643"/>
      <c r="K190" s="642"/>
    </row>
    <row r="191" spans="2:11" ht="12.75" customHeight="1">
      <c r="B191" s="634" t="s">
        <v>975</v>
      </c>
      <c r="D191" s="634" t="s">
        <v>1009</v>
      </c>
      <c r="H191" s="643">
        <f>+[1]CA!AD243</f>
        <v>0</v>
      </c>
      <c r="I191" s="644"/>
      <c r="J191" s="643">
        <v>0</v>
      </c>
      <c r="K191" s="642"/>
    </row>
    <row r="192" spans="2:11" ht="12.75" hidden="1" customHeight="1">
      <c r="D192" s="634" t="s">
        <v>978</v>
      </c>
      <c r="H192" s="643"/>
      <c r="I192" s="644"/>
      <c r="J192" s="643"/>
      <c r="K192" s="642"/>
    </row>
    <row r="193" spans="2:12" ht="12.75" hidden="1" customHeight="1">
      <c r="D193" s="634" t="s">
        <v>980</v>
      </c>
      <c r="H193" s="643"/>
      <c r="I193" s="644"/>
      <c r="J193" s="643"/>
      <c r="K193" s="642"/>
    </row>
    <row r="194" spans="2:12" ht="12.75" hidden="1" customHeight="1">
      <c r="D194" s="634" t="s">
        <v>981</v>
      </c>
      <c r="H194" s="643"/>
      <c r="I194" s="644"/>
      <c r="J194" s="643"/>
      <c r="K194" s="642"/>
    </row>
    <row r="195" spans="2:12" ht="12.75" hidden="1" customHeight="1">
      <c r="B195" s="634" t="s">
        <v>975</v>
      </c>
      <c r="D195" s="634" t="s">
        <v>272</v>
      </c>
      <c r="H195" s="643">
        <f>+[1]CA!AE211</f>
        <v>-4751105183.7600002</v>
      </c>
      <c r="I195" s="644"/>
      <c r="J195" s="643">
        <v>-1423971647.45</v>
      </c>
      <c r="K195" s="642"/>
    </row>
    <row r="196" spans="2:12" ht="12.75" customHeight="1">
      <c r="B196" s="634" t="s">
        <v>975</v>
      </c>
      <c r="D196" s="634" t="s">
        <v>1010</v>
      </c>
      <c r="H196" s="643">
        <f>+[1]CA!AE243-H201</f>
        <v>-5351584728.0499992</v>
      </c>
      <c r="I196" s="644"/>
      <c r="J196" s="643">
        <v>-2889300501.9300003</v>
      </c>
      <c r="K196" s="642"/>
    </row>
    <row r="197" spans="2:12" ht="12.75" hidden="1" customHeight="1">
      <c r="H197" s="643"/>
      <c r="I197" s="644"/>
      <c r="J197" s="643"/>
      <c r="K197" s="642"/>
    </row>
    <row r="198" spans="2:12" ht="12.75" customHeight="1">
      <c r="B198" s="634" t="s">
        <v>975</v>
      </c>
      <c r="D198" s="637" t="s">
        <v>1011</v>
      </c>
      <c r="H198" s="651">
        <f>H183+H187+H191+H196</f>
        <v>6953121821.7900009</v>
      </c>
      <c r="I198" s="641"/>
      <c r="J198" s="651">
        <v>-7214532469.7000008</v>
      </c>
      <c r="K198" s="652"/>
    </row>
    <row r="199" spans="2:12" ht="12.75" customHeight="1">
      <c r="B199" s="634" t="s">
        <v>975</v>
      </c>
      <c r="H199" s="643"/>
      <c r="I199" s="644"/>
      <c r="J199" s="643"/>
      <c r="K199" s="642"/>
    </row>
    <row r="200" spans="2:12" ht="12.75" customHeight="1">
      <c r="B200" s="634" t="s">
        <v>975</v>
      </c>
      <c r="H200" s="643"/>
      <c r="I200" s="644"/>
      <c r="J200" s="643"/>
      <c r="K200" s="642"/>
    </row>
    <row r="201" spans="2:12" ht="17.100000000000001" customHeight="1">
      <c r="D201" s="634" t="s">
        <v>1012</v>
      </c>
      <c r="H201" s="643">
        <f>+[1]CA!AE211</f>
        <v>-4751105183.7600002</v>
      </c>
      <c r="I201" s="644"/>
      <c r="J201" s="643">
        <v>-1423971647.45</v>
      </c>
      <c r="K201" s="642"/>
    </row>
    <row r="202" spans="2:12" ht="17.100000000000001" customHeight="1">
      <c r="B202" s="634" t="s">
        <v>975</v>
      </c>
      <c r="D202" s="634" t="s">
        <v>1013</v>
      </c>
      <c r="H202" s="643">
        <f>[1]CA!AG243</f>
        <v>-7195547110.0200043</v>
      </c>
      <c r="I202" s="644"/>
      <c r="J202" s="643">
        <v>-4237860204.5299997</v>
      </c>
      <c r="K202" s="642"/>
    </row>
    <row r="203" spans="2:12" ht="17.100000000000001" customHeight="1">
      <c r="B203" s="634" t="s">
        <v>975</v>
      </c>
      <c r="D203" s="634" t="s">
        <v>1014</v>
      </c>
      <c r="H203" s="653">
        <f>+[1]CA!E6</f>
        <v>9848558627.5400009</v>
      </c>
      <c r="I203" s="654"/>
      <c r="J203" s="653">
        <v>5674925545.4200001</v>
      </c>
      <c r="K203" s="655"/>
    </row>
    <row r="204" spans="2:12" ht="17.100000000000001" customHeight="1" thickBot="1">
      <c r="B204" s="634" t="s">
        <v>975</v>
      </c>
      <c r="D204" s="656" t="s">
        <v>1015</v>
      </c>
      <c r="E204" s="656"/>
      <c r="F204" s="656"/>
      <c r="G204" s="656"/>
      <c r="H204" s="657">
        <f>H202+H203</f>
        <v>2653011517.5199966</v>
      </c>
      <c r="I204" s="658"/>
      <c r="J204" s="657">
        <v>1437065340.8900003</v>
      </c>
      <c r="K204" s="659"/>
    </row>
    <row r="205" spans="2:12" ht="13.5" customHeight="1" thickTop="1">
      <c r="B205" s="634" t="s">
        <v>975</v>
      </c>
    </row>
    <row r="206" spans="2:12" ht="12.75" customHeight="1">
      <c r="B206" s="634" t="s">
        <v>975</v>
      </c>
      <c r="I206" s="80"/>
      <c r="J206" s="80"/>
      <c r="K206" s="80"/>
      <c r="L206" s="80"/>
    </row>
    <row r="207" spans="2:12" ht="12.75" customHeight="1" thickBot="1">
      <c r="H207" s="80">
        <f>+[1]CA!D6</f>
        <v>2653011517.3299999</v>
      </c>
      <c r="I207" s="80"/>
      <c r="J207" s="660">
        <v>1437065340.54</v>
      </c>
      <c r="K207" s="80"/>
      <c r="L207" s="80"/>
    </row>
    <row r="208" spans="2:12" ht="12.75" customHeight="1">
      <c r="I208" s="80"/>
      <c r="J208" s="80"/>
      <c r="K208" s="80"/>
      <c r="L208" s="80"/>
    </row>
    <row r="209" spans="8:12" ht="12.75" customHeight="1">
      <c r="H209" s="80">
        <f>+H161+H176+H198+H201</f>
        <v>-7195547110.0200043</v>
      </c>
      <c r="I209" s="80">
        <f t="shared" ref="I209:J209" si="0">+I161+I176+I198+I201</f>
        <v>0</v>
      </c>
      <c r="J209" s="80">
        <f t="shared" si="0"/>
        <v>-4237860204.5299997</v>
      </c>
      <c r="K209" s="80"/>
      <c r="L209" s="80"/>
    </row>
    <row r="210" spans="8:12" ht="12.75" customHeight="1">
      <c r="H210" s="80">
        <f>+H207-H204</f>
        <v>-0.18999671936035156</v>
      </c>
      <c r="I210" s="80"/>
      <c r="J210" s="80">
        <v>-0.35000038146972656</v>
      </c>
      <c r="K210" s="80"/>
      <c r="L210" s="80"/>
    </row>
    <row r="211" spans="8:12" ht="12.75" customHeight="1">
      <c r="I211" s="80"/>
      <c r="J211" s="80"/>
      <c r="K211" s="80"/>
      <c r="L211" s="80"/>
    </row>
    <row r="212" spans="8:12" ht="12.75" customHeight="1">
      <c r="I212" s="80"/>
      <c r="J212" s="80"/>
      <c r="K212" s="80"/>
      <c r="L212" s="80"/>
    </row>
  </sheetData>
  <mergeCells count="1">
    <mergeCell ref="C6:H6"/>
  </mergeCells>
  <pageMargins left="0.70866141732283472" right="0.70866141732283472" top="1.1417322834645669" bottom="0.94488188976377963" header="0.31496062992125984" footer="0.31496062992125984"/>
  <pageSetup scale="88" orientation="portrait"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J30"/>
  <sheetViews>
    <sheetView view="pageBreakPreview" zoomScale="60" zoomScaleNormal="100" workbookViewId="0">
      <selection activeCell="L22" sqref="L22"/>
    </sheetView>
  </sheetViews>
  <sheetFormatPr baseColWidth="10" defaultRowHeight="15"/>
  <cols>
    <col min="1" max="1" width="24.7109375" bestFit="1" customWidth="1"/>
    <col min="2" max="2" width="13.7109375" bestFit="1" customWidth="1"/>
    <col min="3" max="4" width="11.140625" bestFit="1" customWidth="1"/>
    <col min="5" max="5" width="12.5703125" customWidth="1"/>
    <col min="6" max="6" width="13.140625" bestFit="1" customWidth="1"/>
    <col min="7" max="7" width="14.42578125" bestFit="1" customWidth="1"/>
    <col min="8" max="8" width="13.42578125" bestFit="1" customWidth="1"/>
    <col min="9" max="9" width="12.28515625" customWidth="1"/>
    <col min="10" max="10" width="11.7109375" bestFit="1" customWidth="1"/>
  </cols>
  <sheetData>
    <row r="1" spans="1:10">
      <c r="A1" s="764" t="s">
        <v>28</v>
      </c>
      <c r="B1" s="764"/>
      <c r="C1" s="764"/>
      <c r="D1" s="764"/>
      <c r="E1" s="764"/>
      <c r="F1" s="764"/>
      <c r="G1" s="764"/>
      <c r="H1" s="764"/>
      <c r="I1" s="764"/>
      <c r="J1" s="764"/>
    </row>
    <row r="2" spans="1:10">
      <c r="A2" s="763" t="s">
        <v>636</v>
      </c>
      <c r="B2" s="763"/>
      <c r="C2" s="763"/>
      <c r="D2" s="763"/>
      <c r="E2" s="763"/>
      <c r="F2" s="763"/>
      <c r="G2" s="763"/>
      <c r="H2" s="763"/>
      <c r="I2" s="763"/>
      <c r="J2" s="763"/>
    </row>
    <row r="3" spans="1:10">
      <c r="A3" s="769" t="s">
        <v>27</v>
      </c>
      <c r="B3" s="769"/>
      <c r="C3" s="769"/>
      <c r="D3" s="769"/>
      <c r="E3" s="769"/>
      <c r="F3" s="769"/>
      <c r="G3" s="769"/>
      <c r="H3" s="769"/>
    </row>
    <row r="4" spans="1:10" ht="15.75" thickBot="1">
      <c r="B4" s="200"/>
      <c r="C4" s="4"/>
      <c r="D4" s="203"/>
      <c r="E4" s="770"/>
      <c r="F4" s="771"/>
      <c r="G4" s="4"/>
      <c r="H4" s="4"/>
    </row>
    <row r="5" spans="1:10" ht="15.75" thickBot="1">
      <c r="A5" s="111"/>
      <c r="B5" s="325" t="s">
        <v>29</v>
      </c>
      <c r="C5" s="767" t="s">
        <v>30</v>
      </c>
      <c r="D5" s="768"/>
      <c r="E5" s="768"/>
      <c r="F5" s="768"/>
      <c r="G5" s="765" t="s">
        <v>31</v>
      </c>
      <c r="H5" s="765"/>
      <c r="I5" s="765" t="s">
        <v>11</v>
      </c>
      <c r="J5" s="766"/>
    </row>
    <row r="6" spans="1:10">
      <c r="A6" s="14"/>
      <c r="B6" s="109"/>
      <c r="C6" s="113"/>
      <c r="D6" s="109"/>
      <c r="E6" s="113"/>
      <c r="F6" s="761" t="s">
        <v>358</v>
      </c>
      <c r="G6" s="109"/>
      <c r="H6" s="109" t="s">
        <v>32</v>
      </c>
      <c r="I6" s="263"/>
      <c r="J6" s="117"/>
    </row>
    <row r="7" spans="1:10" ht="15.75" thickBot="1">
      <c r="A7" s="112" t="s">
        <v>33</v>
      </c>
      <c r="B7" s="103" t="s">
        <v>34</v>
      </c>
      <c r="C7" s="118" t="s">
        <v>35</v>
      </c>
      <c r="D7" s="103" t="s">
        <v>36</v>
      </c>
      <c r="E7" s="118" t="s">
        <v>357</v>
      </c>
      <c r="F7" s="762"/>
      <c r="G7" s="103" t="s">
        <v>37</v>
      </c>
      <c r="H7" s="103" t="s">
        <v>38</v>
      </c>
      <c r="I7" s="267">
        <v>43738</v>
      </c>
      <c r="J7" s="119">
        <v>43373</v>
      </c>
    </row>
    <row r="8" spans="1:10">
      <c r="A8" s="110"/>
      <c r="B8" s="30"/>
      <c r="C8" s="23"/>
      <c r="D8" s="30"/>
      <c r="E8" s="23"/>
      <c r="F8" s="23"/>
      <c r="G8" s="108"/>
      <c r="H8" s="108"/>
      <c r="I8" s="327"/>
      <c r="J8" s="327"/>
    </row>
    <row r="9" spans="1:10" ht="15.75" thickBot="1">
      <c r="A9" s="372" t="s">
        <v>359</v>
      </c>
      <c r="B9" s="373">
        <v>31998200000</v>
      </c>
      <c r="C9" s="374">
        <v>1367233013</v>
      </c>
      <c r="D9" s="375">
        <v>3199045480.75</v>
      </c>
      <c r="E9" s="375">
        <v>1496012</v>
      </c>
      <c r="F9" s="375">
        <v>9459681356.4200001</v>
      </c>
      <c r="G9" s="375">
        <v>0</v>
      </c>
      <c r="H9" s="376">
        <v>6261870822.3999996</v>
      </c>
      <c r="I9" s="376">
        <v>52287526684.169998</v>
      </c>
      <c r="J9" s="376">
        <v>25731831573.017998</v>
      </c>
    </row>
    <row r="10" spans="1:10">
      <c r="A10" s="110"/>
      <c r="B10" s="30"/>
      <c r="C10" s="23"/>
      <c r="D10" s="30"/>
      <c r="E10" s="23"/>
      <c r="F10" s="23"/>
      <c r="G10" s="20"/>
      <c r="H10" s="120"/>
      <c r="I10" s="137"/>
      <c r="J10" s="61"/>
    </row>
    <row r="11" spans="1:10">
      <c r="A11" s="121" t="s">
        <v>39</v>
      </c>
      <c r="B11" s="108"/>
      <c r="C11" s="23"/>
      <c r="D11" s="30"/>
      <c r="E11" s="23"/>
      <c r="F11" s="23"/>
      <c r="G11" s="20"/>
      <c r="H11" s="120"/>
      <c r="I11" s="137"/>
      <c r="J11" s="61"/>
    </row>
    <row r="12" spans="1:10">
      <c r="A12" s="110" t="s">
        <v>40</v>
      </c>
      <c r="B12" s="30"/>
      <c r="C12" s="20"/>
      <c r="D12" s="210"/>
      <c r="E12" s="20"/>
      <c r="F12" s="123"/>
      <c r="G12" s="122">
        <v>1000000000</v>
      </c>
      <c r="H12" s="123">
        <v>-1000000000</v>
      </c>
      <c r="I12" s="138">
        <f t="shared" ref="I12:I18" si="0">SUM(B12:H12)</f>
        <v>0</v>
      </c>
      <c r="J12" s="136">
        <v>977600959.71999979</v>
      </c>
    </row>
    <row r="13" spans="1:10">
      <c r="A13" s="110" t="s">
        <v>41</v>
      </c>
      <c r="B13" s="120"/>
      <c r="C13" s="20"/>
      <c r="D13" s="123"/>
      <c r="E13" s="20"/>
      <c r="F13" s="20"/>
      <c r="G13" s="20"/>
      <c r="H13" s="120"/>
      <c r="I13" s="138">
        <f t="shared" si="0"/>
        <v>0</v>
      </c>
      <c r="J13" s="136">
        <v>236601357</v>
      </c>
    </row>
    <row r="14" spans="1:10">
      <c r="A14" s="110" t="s">
        <v>42</v>
      </c>
      <c r="B14" s="120"/>
      <c r="C14" s="20"/>
      <c r="D14" s="120"/>
      <c r="E14" s="20"/>
      <c r="F14" s="122"/>
      <c r="G14" s="123">
        <v>-769001832.46000004</v>
      </c>
      <c r="H14" s="122"/>
      <c r="I14" s="138">
        <f t="shared" si="0"/>
        <v>-769001832.46000004</v>
      </c>
      <c r="J14" s="136">
        <v>0</v>
      </c>
    </row>
    <row r="15" spans="1:10">
      <c r="A15" s="110" t="s">
        <v>43</v>
      </c>
      <c r="B15" s="120"/>
      <c r="C15" s="123"/>
      <c r="D15" s="20"/>
      <c r="E15" s="123"/>
      <c r="F15" s="122"/>
      <c r="G15" s="123"/>
      <c r="H15" s="122"/>
      <c r="I15" s="138">
        <f t="shared" si="0"/>
        <v>0</v>
      </c>
      <c r="J15" s="136">
        <v>253513898</v>
      </c>
    </row>
    <row r="16" spans="1:10" s="106" customFormat="1">
      <c r="A16" s="110" t="s">
        <v>360</v>
      </c>
      <c r="B16" s="120"/>
      <c r="C16" s="123"/>
      <c r="D16" s="20"/>
      <c r="E16" s="123"/>
      <c r="F16" s="122"/>
      <c r="G16" s="123"/>
      <c r="H16" s="122"/>
      <c r="I16" s="138">
        <f t="shared" si="0"/>
        <v>0</v>
      </c>
      <c r="J16" s="136">
        <v>0</v>
      </c>
    </row>
    <row r="17" spans="1:10">
      <c r="A17" s="110" t="s">
        <v>358</v>
      </c>
      <c r="B17" s="120"/>
      <c r="C17" s="123"/>
      <c r="D17" s="32"/>
      <c r="E17" s="123"/>
      <c r="F17" s="122">
        <v>5261870822.5</v>
      </c>
      <c r="G17" s="123"/>
      <c r="H17" s="122">
        <v>-5261870822.5</v>
      </c>
      <c r="I17" s="138">
        <f t="shared" si="0"/>
        <v>0</v>
      </c>
      <c r="J17" s="136">
        <v>0</v>
      </c>
    </row>
    <row r="18" spans="1:10">
      <c r="A18" s="110" t="s">
        <v>44</v>
      </c>
      <c r="B18" s="115">
        <v>8001800000</v>
      </c>
      <c r="C18" s="123"/>
      <c r="D18" s="30"/>
      <c r="E18" s="20"/>
      <c r="F18" s="122">
        <v>-8001800000</v>
      </c>
      <c r="G18" s="123"/>
      <c r="H18" s="122"/>
      <c r="I18" s="138">
        <f t="shared" si="0"/>
        <v>0</v>
      </c>
      <c r="J18" s="136">
        <v>0</v>
      </c>
    </row>
    <row r="19" spans="1:10">
      <c r="A19" s="110" t="s">
        <v>26</v>
      </c>
      <c r="B19" s="120"/>
      <c r="C19" s="20"/>
      <c r="D19" s="120"/>
      <c r="E19" s="20"/>
      <c r="F19" s="20"/>
      <c r="G19" s="120"/>
      <c r="H19" s="123">
        <v>-2786570609.5100002</v>
      </c>
      <c r="I19" s="138">
        <f>+H19</f>
        <v>-2786570609.5100002</v>
      </c>
      <c r="J19" s="136">
        <v>5336204223.6099997</v>
      </c>
    </row>
    <row r="20" spans="1:10" ht="15.75" thickBot="1">
      <c r="A20" s="110"/>
      <c r="B20" s="124"/>
      <c r="C20" s="125"/>
      <c r="D20" s="124"/>
      <c r="E20" s="125"/>
      <c r="F20" s="125"/>
      <c r="G20" s="126"/>
      <c r="H20" s="124"/>
      <c r="I20" s="139"/>
      <c r="J20" s="127"/>
    </row>
    <row r="21" spans="1:10" ht="15.75" thickBot="1">
      <c r="A21" s="35" t="s">
        <v>635</v>
      </c>
      <c r="B21" s="377">
        <f t="shared" ref="B21:H21" si="1">SUM(B9:B19)</f>
        <v>40000000000</v>
      </c>
      <c r="C21" s="377">
        <f>SUM(C9:C19)</f>
        <v>1367233013</v>
      </c>
      <c r="D21" s="377">
        <f t="shared" si="1"/>
        <v>3199045480.75</v>
      </c>
      <c r="E21" s="377">
        <f t="shared" si="1"/>
        <v>1496012</v>
      </c>
      <c r="F21" s="377">
        <f t="shared" si="1"/>
        <v>6719752178.9200001</v>
      </c>
      <c r="G21" s="377">
        <f t="shared" si="1"/>
        <v>230998167.53999996</v>
      </c>
      <c r="H21" s="378">
        <f t="shared" si="1"/>
        <v>-2786570609.6100006</v>
      </c>
      <c r="I21" s="379">
        <f>SUM(B21:H21)</f>
        <v>48731954242.599998</v>
      </c>
      <c r="J21" s="129"/>
    </row>
    <row r="22" spans="1:10" ht="15.75" thickBot="1">
      <c r="A22" s="130" t="s">
        <v>566</v>
      </c>
      <c r="B22" s="114">
        <v>19274000000</v>
      </c>
      <c r="C22" s="114">
        <v>594113389</v>
      </c>
      <c r="D22" s="114">
        <v>525704321</v>
      </c>
      <c r="E22" s="114">
        <v>1471690</v>
      </c>
      <c r="F22" s="114">
        <v>6804258387.7379999</v>
      </c>
      <c r="G22" s="114">
        <v>0</v>
      </c>
      <c r="H22" s="114">
        <v>5336204223.6099997</v>
      </c>
      <c r="I22" s="128"/>
      <c r="J22" s="128">
        <v>32535752011.348</v>
      </c>
    </row>
    <row r="24" spans="1:10">
      <c r="B24">
        <v>19274000000</v>
      </c>
      <c r="C24" s="80">
        <v>594113389</v>
      </c>
      <c r="D24" s="80">
        <v>525704321.06</v>
      </c>
      <c r="E24" s="80">
        <v>1471690</v>
      </c>
      <c r="F24" s="80">
        <v>6804258387.6300001</v>
      </c>
      <c r="G24" s="80">
        <v>2468135481.1500001</v>
      </c>
      <c r="J24" s="80"/>
    </row>
    <row r="25" spans="1:10">
      <c r="B25" s="80"/>
      <c r="C25" s="80"/>
      <c r="D25" s="80"/>
      <c r="E25" s="80"/>
      <c r="G25" s="80">
        <f>+'1'!F35</f>
        <v>230998167.53999999</v>
      </c>
      <c r="H25" s="80">
        <f>+'1'!F36</f>
        <v>-2786570609.5100002</v>
      </c>
      <c r="I25" s="83">
        <f>+'1'!F37</f>
        <v>48731954243.199997</v>
      </c>
    </row>
    <row r="26" spans="1:10">
      <c r="C26" s="80"/>
      <c r="D26" s="80"/>
      <c r="E26" s="80"/>
      <c r="H26" s="80"/>
      <c r="I26" s="80"/>
    </row>
    <row r="27" spans="1:10">
      <c r="B27" s="83">
        <f>+B21-B24</f>
        <v>20726000000</v>
      </c>
      <c r="C27" s="83">
        <f>+C21-C24</f>
        <v>773119624</v>
      </c>
      <c r="D27" s="83">
        <f>+D21-D24</f>
        <v>2673341159.6900001</v>
      </c>
      <c r="E27" s="83">
        <f>+E21-E24</f>
        <v>24322</v>
      </c>
      <c r="F27" s="83">
        <f>+F21-F24</f>
        <v>-84506208.710000038</v>
      </c>
      <c r="G27" s="83">
        <f>+G21-G25</f>
        <v>0</v>
      </c>
      <c r="H27" s="83">
        <f>+H19-H25</f>
        <v>0</v>
      </c>
      <c r="I27" s="83">
        <f>+I21-I25</f>
        <v>-0.59999847412109375</v>
      </c>
    </row>
    <row r="28" spans="1:10">
      <c r="B28" s="180"/>
      <c r="D28" s="180"/>
    </row>
    <row r="29" spans="1:10">
      <c r="B29" s="180"/>
      <c r="H29" s="153"/>
    </row>
    <row r="30" spans="1:10">
      <c r="D30" s="180"/>
      <c r="H30" s="80"/>
    </row>
  </sheetData>
  <mergeCells count="8">
    <mergeCell ref="F6:F7"/>
    <mergeCell ref="A2:J2"/>
    <mergeCell ref="A1:J1"/>
    <mergeCell ref="I5:J5"/>
    <mergeCell ref="C5:F5"/>
    <mergeCell ref="G5:H5"/>
    <mergeCell ref="A3:H3"/>
    <mergeCell ref="E4:F4"/>
  </mergeCells>
  <pageMargins left="0.70866141732283472" right="0.70866141732283472" top="0.94488188976377963" bottom="0.74803149606299213" header="0.31496062992125984" footer="0.31496062992125984"/>
  <pageSetup paperSize="9" scale="94" orientation="landscape" r:id="rId1"/>
  <headerFooter>
    <oddHeader>&amp;L&amp;G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G47"/>
  <sheetViews>
    <sheetView view="pageBreakPreview" zoomScale="115" zoomScaleNormal="100" zoomScaleSheetLayoutView="115" workbookViewId="0">
      <selection activeCell="D12" sqref="D12"/>
    </sheetView>
  </sheetViews>
  <sheetFormatPr baseColWidth="10" defaultRowHeight="15"/>
  <cols>
    <col min="1" max="1" width="29" bestFit="1" customWidth="1"/>
    <col min="2" max="2" width="9.140625" customWidth="1"/>
    <col min="3" max="3" width="18.28515625" customWidth="1"/>
    <col min="4" max="4" width="14.42578125" customWidth="1"/>
    <col min="5" max="5" width="16.28515625" customWidth="1"/>
    <col min="6" max="6" width="26.28515625" customWidth="1"/>
    <col min="7" max="7" width="16" customWidth="1"/>
  </cols>
  <sheetData>
    <row r="1" spans="1:6">
      <c r="A1" s="774" t="s">
        <v>639</v>
      </c>
      <c r="B1" s="774"/>
      <c r="C1" s="774"/>
      <c r="D1" s="774"/>
      <c r="E1" s="774"/>
    </row>
    <row r="2" spans="1:6">
      <c r="A2" s="775" t="s">
        <v>640</v>
      </c>
      <c r="B2" s="775"/>
      <c r="C2" s="775"/>
      <c r="D2" s="775"/>
      <c r="E2" s="775"/>
    </row>
    <row r="3" spans="1:6">
      <c r="A3" s="420"/>
      <c r="B3" s="420"/>
      <c r="C3" s="420"/>
      <c r="D3" s="420"/>
      <c r="E3" s="420"/>
    </row>
    <row r="4" spans="1:6">
      <c r="A4" s="421" t="s">
        <v>45</v>
      </c>
      <c r="B4" s="420"/>
      <c r="C4" s="420"/>
      <c r="D4" s="420"/>
      <c r="E4" s="420"/>
    </row>
    <row r="5" spans="1:6">
      <c r="A5" s="420"/>
      <c r="B5" s="422"/>
      <c r="C5" s="420"/>
      <c r="D5" s="420"/>
      <c r="E5" s="422"/>
      <c r="F5" s="200"/>
    </row>
    <row r="6" spans="1:6">
      <c r="A6" s="776" t="s">
        <v>638</v>
      </c>
      <c r="B6" s="776"/>
      <c r="C6" s="776"/>
      <c r="D6" s="776"/>
      <c r="E6" s="776"/>
    </row>
    <row r="7" spans="1:6">
      <c r="A7" s="776" t="s">
        <v>46</v>
      </c>
      <c r="B7" s="776"/>
      <c r="C7" s="776"/>
      <c r="D7" s="776"/>
      <c r="E7" s="776"/>
    </row>
    <row r="8" spans="1:6" ht="15.75" thickBot="1">
      <c r="A8" s="777" t="s">
        <v>47</v>
      </c>
      <c r="B8" s="777"/>
      <c r="C8" s="777"/>
      <c r="D8" s="423"/>
      <c r="E8" s="423"/>
    </row>
    <row r="9" spans="1:6" ht="15.75" thickBot="1">
      <c r="A9" s="424"/>
      <c r="B9" s="425"/>
      <c r="C9" s="426" t="s">
        <v>48</v>
      </c>
      <c r="D9" s="772" t="s">
        <v>49</v>
      </c>
      <c r="E9" s="773"/>
    </row>
    <row r="10" spans="1:6">
      <c r="A10" s="424"/>
      <c r="B10" s="427"/>
      <c r="C10" s="428"/>
      <c r="D10" s="429">
        <v>43738</v>
      </c>
      <c r="E10" s="429">
        <v>43373</v>
      </c>
    </row>
    <row r="11" spans="1:6">
      <c r="A11" s="424" t="s">
        <v>50</v>
      </c>
      <c r="B11" s="427"/>
      <c r="C11" s="430"/>
      <c r="D11" s="431">
        <v>251907217</v>
      </c>
      <c r="E11" s="431">
        <v>25676828</v>
      </c>
    </row>
    <row r="12" spans="1:6">
      <c r="A12" s="424" t="s">
        <v>574</v>
      </c>
      <c r="B12" s="420"/>
      <c r="C12" s="432"/>
      <c r="D12" s="431">
        <v>67328317.920000002</v>
      </c>
      <c r="E12" s="431">
        <v>40435400</v>
      </c>
    </row>
    <row r="13" spans="1:6">
      <c r="A13" s="433" t="s">
        <v>51</v>
      </c>
      <c r="B13" s="427"/>
      <c r="C13" s="430"/>
      <c r="D13" s="431"/>
      <c r="E13" s="431"/>
    </row>
    <row r="14" spans="1:6">
      <c r="A14" s="424" t="s">
        <v>313</v>
      </c>
      <c r="B14" s="420"/>
      <c r="C14" s="430"/>
      <c r="D14" s="431">
        <v>147504011.53</v>
      </c>
      <c r="E14" s="431">
        <v>483987522.51999998</v>
      </c>
      <c r="F14" s="326"/>
    </row>
    <row r="15" spans="1:6">
      <c r="A15" s="778" t="s">
        <v>52</v>
      </c>
      <c r="B15" s="779"/>
      <c r="C15" s="434"/>
      <c r="D15" s="431">
        <v>445225016.55000001</v>
      </c>
      <c r="E15" s="431">
        <v>587408621.55999994</v>
      </c>
      <c r="F15" s="326"/>
    </row>
    <row r="16" spans="1:6">
      <c r="A16" s="778" t="s">
        <v>55</v>
      </c>
      <c r="B16" s="779"/>
      <c r="C16" s="434"/>
      <c r="D16" s="431">
        <v>11199338.560000001</v>
      </c>
      <c r="E16" s="431">
        <v>13339285</v>
      </c>
      <c r="F16" s="326"/>
    </row>
    <row r="17" spans="1:7">
      <c r="A17" s="424" t="s">
        <v>330</v>
      </c>
      <c r="B17" s="420"/>
      <c r="C17" s="430"/>
      <c r="D17" s="431">
        <v>259427314</v>
      </c>
      <c r="E17" s="431">
        <v>71266537.430000007</v>
      </c>
      <c r="F17" s="326"/>
    </row>
    <row r="18" spans="1:7">
      <c r="A18" s="778" t="s">
        <v>57</v>
      </c>
      <c r="B18" s="779"/>
      <c r="C18" s="430"/>
      <c r="D18" s="431"/>
      <c r="E18" s="431">
        <v>18246849.760000002</v>
      </c>
      <c r="F18" s="326"/>
    </row>
    <row r="19" spans="1:7" s="57" customFormat="1">
      <c r="A19" s="424" t="s">
        <v>331</v>
      </c>
      <c r="B19" s="435"/>
      <c r="C19" s="430"/>
      <c r="D19" s="431">
        <v>59300606</v>
      </c>
      <c r="E19" s="431">
        <v>43322784.299999997</v>
      </c>
      <c r="F19" s="326"/>
      <c r="G19" s="326"/>
    </row>
    <row r="20" spans="1:7">
      <c r="A20" s="424" t="s">
        <v>53</v>
      </c>
      <c r="B20" s="420"/>
      <c r="C20" s="430"/>
      <c r="D20" s="431">
        <v>12576658</v>
      </c>
      <c r="E20" s="431">
        <v>31327651</v>
      </c>
      <c r="F20" s="326"/>
    </row>
    <row r="21" spans="1:7" s="48" customFormat="1">
      <c r="A21" s="424" t="s">
        <v>314</v>
      </c>
      <c r="B21" s="435"/>
      <c r="C21" s="430"/>
      <c r="D21" s="431">
        <v>5426111</v>
      </c>
      <c r="E21" s="431">
        <v>5481111</v>
      </c>
      <c r="F21" s="326"/>
    </row>
    <row r="22" spans="1:7">
      <c r="A22" s="778" t="s">
        <v>54</v>
      </c>
      <c r="B22" s="779"/>
      <c r="C22" s="434"/>
      <c r="D22" s="431">
        <v>25481783</v>
      </c>
      <c r="E22" s="431">
        <v>3453407.73</v>
      </c>
      <c r="F22" s="326"/>
    </row>
    <row r="23" spans="1:7">
      <c r="A23" s="778" t="s">
        <v>56</v>
      </c>
      <c r="B23" s="779"/>
      <c r="C23" s="434"/>
      <c r="D23" s="431">
        <v>57369771</v>
      </c>
      <c r="E23" s="431">
        <v>33457646</v>
      </c>
      <c r="F23" s="326"/>
    </row>
    <row r="24" spans="1:7" s="57" customFormat="1">
      <c r="A24" s="424" t="s">
        <v>332</v>
      </c>
      <c r="B24" s="435"/>
      <c r="C24" s="430"/>
      <c r="D24" s="431">
        <v>16711137.09</v>
      </c>
      <c r="E24" s="431">
        <v>8478622</v>
      </c>
      <c r="F24" s="326"/>
    </row>
    <row r="25" spans="1:7" s="153" customFormat="1">
      <c r="A25" s="424" t="s">
        <v>409</v>
      </c>
      <c r="B25" s="436"/>
      <c r="C25" s="430"/>
      <c r="D25" s="431">
        <v>26742851</v>
      </c>
      <c r="E25" s="431">
        <v>1638525</v>
      </c>
      <c r="F25" s="326"/>
    </row>
    <row r="26" spans="1:7" s="153" customFormat="1">
      <c r="A26" s="424" t="s">
        <v>408</v>
      </c>
      <c r="B26" s="436"/>
      <c r="C26" s="430"/>
      <c r="D26" s="431">
        <v>34762642</v>
      </c>
      <c r="E26" s="431">
        <v>2506392</v>
      </c>
      <c r="F26" s="326"/>
    </row>
    <row r="27" spans="1:7" s="196" customFormat="1">
      <c r="A27" s="424" t="s">
        <v>499</v>
      </c>
      <c r="B27" s="436"/>
      <c r="C27" s="430"/>
      <c r="D27" s="431">
        <v>5388620</v>
      </c>
      <c r="E27" s="431">
        <v>0</v>
      </c>
      <c r="F27" s="326"/>
    </row>
    <row r="28" spans="1:7" s="268" customFormat="1">
      <c r="A28" s="424" t="s">
        <v>498</v>
      </c>
      <c r="B28" s="436"/>
      <c r="C28" s="430"/>
      <c r="D28" s="431"/>
      <c r="E28" s="431">
        <v>0</v>
      </c>
      <c r="F28" s="326"/>
    </row>
    <row r="29" spans="1:7" s="292" customFormat="1">
      <c r="A29" s="424" t="s">
        <v>573</v>
      </c>
      <c r="B29" s="436"/>
      <c r="C29" s="430"/>
      <c r="D29" s="431">
        <v>2452360</v>
      </c>
      <c r="E29" s="431">
        <v>2002963409</v>
      </c>
    </row>
    <row r="30" spans="1:7">
      <c r="A30" s="433" t="s">
        <v>58</v>
      </c>
      <c r="B30" s="427"/>
      <c r="C30" s="430"/>
      <c r="D30" s="431"/>
      <c r="E30" s="431"/>
    </row>
    <row r="31" spans="1:7">
      <c r="A31" s="424" t="s">
        <v>315</v>
      </c>
      <c r="B31" s="420"/>
      <c r="C31" s="437">
        <f>D31/6375.54</f>
        <v>43976.680000439184</v>
      </c>
      <c r="D31" s="431">
        <v>280375082.41000003</v>
      </c>
      <c r="E31" s="431">
        <v>292932677.87</v>
      </c>
      <c r="F31" s="326"/>
      <c r="G31" s="6"/>
    </row>
    <row r="32" spans="1:7">
      <c r="A32" s="424" t="s">
        <v>59</v>
      </c>
      <c r="B32" s="420"/>
      <c r="C32" s="437">
        <f t="shared" ref="C32:C42" si="0">D32/6375.54</f>
        <v>28098.925054191484</v>
      </c>
      <c r="D32" s="431">
        <v>179145820.63999999</v>
      </c>
      <c r="E32" s="431">
        <v>1214901897.1099999</v>
      </c>
      <c r="F32" s="326"/>
      <c r="G32" s="6"/>
    </row>
    <row r="33" spans="1:7" s="48" customFormat="1">
      <c r="A33" s="778" t="s">
        <v>293</v>
      </c>
      <c r="B33" s="779"/>
      <c r="C33" s="437">
        <f t="shared" si="0"/>
        <v>6294.1299999686298</v>
      </c>
      <c r="D33" s="431">
        <v>40128477.579999998</v>
      </c>
      <c r="E33" s="431">
        <v>104410610.12</v>
      </c>
      <c r="F33" s="326"/>
      <c r="G33" s="6"/>
    </row>
    <row r="34" spans="1:7" s="48" customFormat="1">
      <c r="A34" s="424" t="s">
        <v>60</v>
      </c>
      <c r="B34" s="420"/>
      <c r="C34" s="437">
        <f t="shared" si="0"/>
        <v>6985.0199998745202</v>
      </c>
      <c r="D34" s="431">
        <v>44533274.409999996</v>
      </c>
      <c r="E34" s="431">
        <v>76089427.450000003</v>
      </c>
      <c r="F34" s="326"/>
      <c r="G34" s="6"/>
    </row>
    <row r="35" spans="1:7">
      <c r="A35" s="778" t="s">
        <v>318</v>
      </c>
      <c r="B35" s="779"/>
      <c r="C35" s="437">
        <f t="shared" si="0"/>
        <v>17977.740000062742</v>
      </c>
      <c r="D35" s="431">
        <v>114617800.48</v>
      </c>
      <c r="E35" s="431">
        <v>807523061.13999999</v>
      </c>
      <c r="F35" s="326"/>
      <c r="G35" s="6"/>
    </row>
    <row r="36" spans="1:7" s="326" customFormat="1">
      <c r="A36" s="778" t="s">
        <v>665</v>
      </c>
      <c r="B36" s="779"/>
      <c r="C36" s="437">
        <f t="shared" si="0"/>
        <v>11951.400000627398</v>
      </c>
      <c r="D36" s="431">
        <v>76196628.760000005</v>
      </c>
      <c r="E36" s="431"/>
      <c r="G36" s="6"/>
    </row>
    <row r="37" spans="1:7" s="48" customFormat="1">
      <c r="A37" s="778" t="s">
        <v>316</v>
      </c>
      <c r="B37" s="779"/>
      <c r="C37" s="437">
        <f t="shared" si="0"/>
        <v>6550.0201520184955</v>
      </c>
      <c r="D37" s="431">
        <v>41759915.479999997</v>
      </c>
      <c r="E37" s="431">
        <v>13888360.619999999</v>
      </c>
      <c r="F37" s="326"/>
      <c r="G37" s="6"/>
    </row>
    <row r="38" spans="1:7" s="48" customFormat="1">
      <c r="A38" s="778" t="s">
        <v>361</v>
      </c>
      <c r="B38" s="779"/>
      <c r="C38" s="437">
        <f t="shared" si="0"/>
        <v>15781.240131816285</v>
      </c>
      <c r="D38" s="431">
        <v>100613927.70999999</v>
      </c>
      <c r="E38" s="431">
        <v>38226917.469999999</v>
      </c>
      <c r="F38" s="326"/>
      <c r="G38" s="6"/>
    </row>
    <row r="39" spans="1:7" s="48" customFormat="1">
      <c r="A39" s="778" t="s">
        <v>53</v>
      </c>
      <c r="B39" s="779"/>
      <c r="C39" s="437">
        <f t="shared" si="0"/>
        <v>6472.9299808329961</v>
      </c>
      <c r="D39" s="431">
        <v>41268424.009999998</v>
      </c>
      <c r="E39" s="431">
        <v>126605070.31</v>
      </c>
      <c r="F39" s="326"/>
      <c r="G39" s="6"/>
    </row>
    <row r="40" spans="1:7" s="48" customFormat="1">
      <c r="A40" s="778" t="s">
        <v>317</v>
      </c>
      <c r="B40" s="779"/>
      <c r="C40" s="437">
        <f t="shared" si="0"/>
        <v>11906.220000188219</v>
      </c>
      <c r="D40" s="431">
        <v>75908581.859999999</v>
      </c>
      <c r="E40" s="431">
        <v>70126326.120000005</v>
      </c>
      <c r="F40" s="326"/>
      <c r="G40" s="6"/>
    </row>
    <row r="41" spans="1:7" s="326" customFormat="1">
      <c r="A41" s="778" t="s">
        <v>664</v>
      </c>
      <c r="B41" s="779"/>
      <c r="C41" s="437">
        <f t="shared" si="0"/>
        <v>11410.259999937261</v>
      </c>
      <c r="D41" s="431">
        <v>72746569.040000007</v>
      </c>
      <c r="E41" s="431"/>
      <c r="G41" s="6"/>
    </row>
    <row r="42" spans="1:7" s="292" customFormat="1" ht="15.75" thickBot="1">
      <c r="A42" s="778" t="s">
        <v>573</v>
      </c>
      <c r="B42" s="779"/>
      <c r="C42" s="437">
        <f t="shared" si="0"/>
        <v>24611.759992094791</v>
      </c>
      <c r="D42" s="431">
        <v>156913260.30000001</v>
      </c>
      <c r="E42" s="431">
        <v>3089600.7</v>
      </c>
      <c r="F42" s="326"/>
      <c r="G42" s="6"/>
    </row>
    <row r="43" spans="1:7" ht="15.75" thickBot="1">
      <c r="A43" s="438"/>
      <c r="B43" s="439" t="s">
        <v>61</v>
      </c>
      <c r="C43" s="440">
        <f>SUM(C11:C42)</f>
        <v>192016.32531205201</v>
      </c>
      <c r="D43" s="441">
        <f>SUM(D11:D42)</f>
        <v>2653011517.3300004</v>
      </c>
      <c r="E43" s="441">
        <f>SUM(E11:E42)</f>
        <v>6120784541.21</v>
      </c>
      <c r="F43" s="326"/>
      <c r="G43" s="6"/>
    </row>
    <row r="44" spans="1:7">
      <c r="A44" s="442" t="s">
        <v>666</v>
      </c>
      <c r="B44" s="442"/>
      <c r="C44" s="420"/>
      <c r="D44" s="420"/>
      <c r="E44" s="420"/>
      <c r="F44" s="326"/>
      <c r="G44" s="6"/>
    </row>
    <row r="45" spans="1:7">
      <c r="A45" s="420"/>
      <c r="B45" s="420"/>
      <c r="C45" s="420"/>
      <c r="D45" s="420"/>
      <c r="E45" s="420"/>
    </row>
    <row r="46" spans="1:7">
      <c r="D46" s="80">
        <f>+'1'!C9</f>
        <v>2653011517.3299999</v>
      </c>
      <c r="E46" s="80">
        <f>+'1'!D9</f>
        <v>6120784541.21</v>
      </c>
    </row>
    <row r="47" spans="1:7">
      <c r="D47" s="80">
        <f>+D43-D46</f>
        <v>0</v>
      </c>
      <c r="E47" s="80">
        <f>+E43-E46</f>
        <v>0</v>
      </c>
    </row>
  </sheetData>
  <mergeCells count="20">
    <mergeCell ref="A41:B41"/>
    <mergeCell ref="A42:B42"/>
    <mergeCell ref="A36:B36"/>
    <mergeCell ref="A37:B37"/>
    <mergeCell ref="A38:B38"/>
    <mergeCell ref="A39:B39"/>
    <mergeCell ref="A40:B40"/>
    <mergeCell ref="A33:B33"/>
    <mergeCell ref="A35:B35"/>
    <mergeCell ref="A15:B15"/>
    <mergeCell ref="A22:B22"/>
    <mergeCell ref="A16:B16"/>
    <mergeCell ref="A23:B23"/>
    <mergeCell ref="A18:B18"/>
    <mergeCell ref="D9:E9"/>
    <mergeCell ref="A1:E1"/>
    <mergeCell ref="A2:E2"/>
    <mergeCell ref="A7:E7"/>
    <mergeCell ref="A8:C8"/>
    <mergeCell ref="A6:E6"/>
  </mergeCells>
  <pageMargins left="0.70866141732283472" right="0.70866141732283472" top="0.94488188976377963" bottom="0.74803149606299213" header="0.31496062992125984" footer="0.31496062992125984"/>
  <pageSetup paperSize="9" scale="95" orientation="portrait" r:id="rId1"/>
  <headerFooter>
    <oddHeader>&amp;L&amp;G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86"/>
  <sheetViews>
    <sheetView view="pageBreakPreview" zoomScale="85" zoomScaleNormal="100" zoomScaleSheetLayoutView="85" workbookViewId="0">
      <selection activeCell="A71" sqref="A71"/>
    </sheetView>
  </sheetViews>
  <sheetFormatPr baseColWidth="10" defaultRowHeight="12.95" customHeight="1"/>
  <cols>
    <col min="1" max="1" width="37.140625" customWidth="1"/>
    <col min="2" max="2" width="18.42578125" bestFit="1" customWidth="1"/>
    <col min="3" max="3" width="17.5703125" customWidth="1"/>
    <col min="4" max="4" width="17.42578125" customWidth="1"/>
    <col min="5" max="5" width="14.140625" bestFit="1" customWidth="1"/>
    <col min="6" max="6" width="15.85546875" bestFit="1" customWidth="1"/>
    <col min="7" max="7" width="13.7109375" customWidth="1"/>
    <col min="8" max="8" width="16.28515625" bestFit="1" customWidth="1"/>
    <col min="9" max="9" width="13.7109375" bestFit="1" customWidth="1"/>
    <col min="12" max="12" width="16.7109375" bestFit="1" customWidth="1"/>
  </cols>
  <sheetData>
    <row r="1" spans="1:9" ht="12.95" customHeight="1">
      <c r="A1" s="785" t="s">
        <v>639</v>
      </c>
      <c r="B1" s="785"/>
      <c r="C1" s="785"/>
      <c r="D1" s="785"/>
    </row>
    <row r="2" spans="1:9" ht="12.95" customHeight="1">
      <c r="A2" s="783" t="s">
        <v>640</v>
      </c>
      <c r="B2" s="783"/>
      <c r="C2" s="783"/>
      <c r="D2" s="783"/>
      <c r="E2" s="260"/>
    </row>
    <row r="3" spans="1:9" ht="12.95" customHeight="1">
      <c r="A3" s="786"/>
      <c r="B3" s="786"/>
      <c r="C3" s="786"/>
      <c r="D3" s="786"/>
      <c r="E3" s="105"/>
      <c r="F3" s="105"/>
    </row>
    <row r="4" spans="1:9" ht="12.95" customHeight="1">
      <c r="A4" s="787" t="s">
        <v>62</v>
      </c>
      <c r="B4" s="787"/>
      <c r="C4" s="787"/>
      <c r="D4" s="787"/>
    </row>
    <row r="5" spans="1:9" ht="12.95" customHeight="1">
      <c r="A5" s="661"/>
      <c r="B5" s="422"/>
      <c r="C5" s="782" t="s">
        <v>49</v>
      </c>
      <c r="D5" s="782"/>
      <c r="E5" s="200"/>
      <c r="F5" s="200"/>
    </row>
    <row r="6" spans="1:9" ht="12.95" customHeight="1">
      <c r="A6" s="661"/>
      <c r="B6" s="661"/>
      <c r="C6" s="58">
        <v>43738</v>
      </c>
      <c r="D6" s="58">
        <v>43373</v>
      </c>
    </row>
    <row r="7" spans="1:9" ht="12.95" customHeight="1">
      <c r="A7" s="661"/>
      <c r="B7" s="661"/>
      <c r="C7" s="661"/>
      <c r="D7" s="661"/>
    </row>
    <row r="8" spans="1:9" ht="12.95" customHeight="1">
      <c r="A8" s="661" t="s">
        <v>63</v>
      </c>
      <c r="B8" s="661"/>
      <c r="C8" s="449">
        <f>+C33</f>
        <v>28548971427.68</v>
      </c>
      <c r="D8" s="449">
        <f>+D33</f>
        <v>48579543779.879997</v>
      </c>
      <c r="H8" s="80">
        <f>+'1'!C12</f>
        <v>0</v>
      </c>
      <c r="I8" s="80">
        <f>+C8-H8</f>
        <v>28548971427.68</v>
      </c>
    </row>
    <row r="9" spans="1:9" ht="12.95" customHeight="1" thickBot="1">
      <c r="A9" s="661" t="s">
        <v>64</v>
      </c>
      <c r="B9" s="427"/>
      <c r="C9" s="449">
        <f>+C49</f>
        <v>17548886602.41</v>
      </c>
      <c r="D9" s="449">
        <f>+D49</f>
        <v>3914549108.6700001</v>
      </c>
      <c r="E9" s="180"/>
      <c r="H9" s="80">
        <f>+'1'!C32</f>
        <v>17548886602.41</v>
      </c>
      <c r="I9" s="80">
        <f>+C9-H9</f>
        <v>0</v>
      </c>
    </row>
    <row r="10" spans="1:9" ht="12.95" customHeight="1" thickBot="1">
      <c r="A10" s="661" t="s">
        <v>65</v>
      </c>
      <c r="B10" s="427"/>
      <c r="C10" s="663">
        <f>SUM(C8:C9)</f>
        <v>46097858030.089996</v>
      </c>
      <c r="D10" s="663">
        <f>SUM(D8:D9)</f>
        <v>52494092888.549995</v>
      </c>
      <c r="E10" s="180"/>
      <c r="F10">
        <f>(C10-D10)/D10</f>
        <v>-0.12184675468228055</v>
      </c>
      <c r="H10" s="80">
        <f>+'1'!C12+'1'!C32</f>
        <v>17548886602.41</v>
      </c>
      <c r="I10" s="80">
        <f>+C10-H10</f>
        <v>28548971427.679996</v>
      </c>
    </row>
    <row r="11" spans="1:9" ht="12.95" customHeight="1">
      <c r="A11" s="661"/>
      <c r="B11" s="427"/>
      <c r="C11" s="661"/>
      <c r="D11" s="661"/>
      <c r="E11" s="180"/>
      <c r="F11" s="70">
        <f>F10*100</f>
        <v>-12.184675468228056</v>
      </c>
    </row>
    <row r="12" spans="1:9" ht="12.95" customHeight="1">
      <c r="A12" s="797" t="s">
        <v>670</v>
      </c>
      <c r="B12" s="797"/>
      <c r="C12" s="797"/>
      <c r="D12" s="797"/>
      <c r="E12" s="180"/>
    </row>
    <row r="13" spans="1:9" ht="12.95" customHeight="1">
      <c r="A13" s="661"/>
      <c r="B13" s="427"/>
      <c r="C13" s="661"/>
      <c r="D13" s="661"/>
      <c r="E13" s="180"/>
    </row>
    <row r="14" spans="1:9" ht="12.95" customHeight="1">
      <c r="A14" s="141"/>
      <c r="B14" s="141" t="s">
        <v>48</v>
      </c>
      <c r="C14" s="781" t="s">
        <v>49</v>
      </c>
      <c r="D14" s="781"/>
      <c r="F14" s="2"/>
    </row>
    <row r="15" spans="1:9" ht="12.95" customHeight="1">
      <c r="A15" s="141" t="s">
        <v>66</v>
      </c>
      <c r="B15" s="58">
        <v>43738</v>
      </c>
      <c r="C15" s="58">
        <v>43738</v>
      </c>
      <c r="D15" s="58">
        <v>43373</v>
      </c>
    </row>
    <row r="16" spans="1:9" ht="12.95" customHeight="1">
      <c r="A16" s="661" t="s">
        <v>67</v>
      </c>
      <c r="B16" s="661"/>
      <c r="C16" s="661"/>
      <c r="D16" s="661"/>
    </row>
    <row r="17" spans="1:8" ht="12.95" customHeight="1">
      <c r="A17" s="664" t="s">
        <v>68</v>
      </c>
      <c r="B17" s="690"/>
      <c r="C17" s="665">
        <v>4049671763.9400001</v>
      </c>
      <c r="D17" s="666">
        <v>19948674298.91</v>
      </c>
    </row>
    <row r="18" spans="1:8" ht="12.95" customHeight="1">
      <c r="A18" s="664" t="s">
        <v>69</v>
      </c>
      <c r="B18" s="690">
        <f>C18/B50</f>
        <v>2086957.9326080615</v>
      </c>
      <c r="C18" s="665">
        <v>13305483777.66</v>
      </c>
      <c r="D18" s="666">
        <v>22493911861.810001</v>
      </c>
      <c r="E18" s="180"/>
    </row>
    <row r="19" spans="1:8" ht="12.95" customHeight="1">
      <c r="A19" s="664" t="s">
        <v>70</v>
      </c>
      <c r="B19" s="690"/>
      <c r="C19" s="665">
        <v>2829827101.48</v>
      </c>
      <c r="D19" s="666">
        <v>1961000855</v>
      </c>
      <c r="G19" s="269"/>
      <c r="H19" s="269"/>
    </row>
    <row r="20" spans="1:8" ht="12.95" customHeight="1">
      <c r="A20" s="664" t="s">
        <v>71</v>
      </c>
      <c r="B20" s="690">
        <f>C20/B50</f>
        <v>103387.53011509613</v>
      </c>
      <c r="C20" s="665">
        <v>659151333.75</v>
      </c>
      <c r="D20" s="666">
        <v>751489003.63999999</v>
      </c>
      <c r="G20" s="275"/>
      <c r="H20" s="269"/>
    </row>
    <row r="21" spans="1:8" s="268" customFormat="1" ht="12.95" customHeight="1">
      <c r="A21" s="664" t="s">
        <v>497</v>
      </c>
      <c r="B21" s="690"/>
      <c r="C21" s="665">
        <v>144483697.94999999</v>
      </c>
      <c r="D21" s="666">
        <v>87794174.590000004</v>
      </c>
      <c r="G21" s="275"/>
      <c r="H21" s="269"/>
    </row>
    <row r="22" spans="1:8" ht="12.95" customHeight="1">
      <c r="A22" s="667" t="s">
        <v>72</v>
      </c>
      <c r="B22" s="690"/>
      <c r="C22" s="665">
        <v>-10138080</v>
      </c>
      <c r="D22" s="666">
        <v>-10138080</v>
      </c>
      <c r="G22" s="264"/>
      <c r="H22" s="265"/>
    </row>
    <row r="23" spans="1:8" s="57" customFormat="1" ht="12.95" customHeight="1">
      <c r="A23" s="667" t="s">
        <v>667</v>
      </c>
      <c r="B23" s="690"/>
      <c r="C23" s="665">
        <v>2478058.1</v>
      </c>
      <c r="D23" s="666">
        <v>0</v>
      </c>
      <c r="G23" s="264"/>
      <c r="H23" s="265"/>
    </row>
    <row r="24" spans="1:8" s="153" customFormat="1" ht="12.95" customHeight="1">
      <c r="A24" s="667" t="s">
        <v>410</v>
      </c>
      <c r="B24" s="690"/>
      <c r="C24" s="665">
        <v>3163710403</v>
      </c>
      <c r="D24" s="666">
        <v>961344282.26999998</v>
      </c>
      <c r="G24" s="277"/>
      <c r="H24" s="277"/>
    </row>
    <row r="25" spans="1:8" s="116" customFormat="1" ht="12.95" customHeight="1">
      <c r="A25" s="667" t="s">
        <v>451</v>
      </c>
      <c r="B25" s="668"/>
      <c r="C25" s="665">
        <v>2025323846.4000001</v>
      </c>
      <c r="D25" s="666">
        <v>1609312580</v>
      </c>
      <c r="E25" s="180"/>
      <c r="G25" s="264"/>
      <c r="H25" s="265"/>
    </row>
    <row r="26" spans="1:8" s="116" customFormat="1" ht="12.95" customHeight="1">
      <c r="A26" s="667" t="s">
        <v>444</v>
      </c>
      <c r="B26" s="479"/>
      <c r="C26" s="666">
        <v>106876000</v>
      </c>
      <c r="D26" s="666">
        <v>38898276</v>
      </c>
      <c r="G26" s="264"/>
      <c r="H26" s="265"/>
    </row>
    <row r="27" spans="1:8" s="57" customFormat="1" ht="12.95" customHeight="1">
      <c r="A27" s="667" t="s">
        <v>445</v>
      </c>
      <c r="B27" s="479"/>
      <c r="C27" s="666">
        <v>0</v>
      </c>
      <c r="D27" s="666">
        <v>0</v>
      </c>
      <c r="G27" s="266"/>
      <c r="H27" s="276"/>
    </row>
    <row r="28" spans="1:8" ht="12.95" customHeight="1">
      <c r="A28" s="662" t="s">
        <v>73</v>
      </c>
      <c r="B28" s="668"/>
      <c r="C28" s="666"/>
      <c r="D28" s="666"/>
      <c r="G28" s="269"/>
      <c r="H28" s="276"/>
    </row>
    <row r="29" spans="1:8" s="196" customFormat="1" ht="12.95" customHeight="1">
      <c r="A29" s="667" t="s">
        <v>446</v>
      </c>
      <c r="B29" s="479"/>
      <c r="C29" s="666">
        <v>954408820</v>
      </c>
      <c r="D29" s="666">
        <v>656113300</v>
      </c>
      <c r="E29" s="197"/>
    </row>
    <row r="30" spans="1:8" ht="12.95" customHeight="1">
      <c r="A30" s="667" t="s">
        <v>74</v>
      </c>
      <c r="B30" s="479"/>
      <c r="C30" s="666">
        <v>935065233</v>
      </c>
      <c r="D30" s="666">
        <v>78782087</v>
      </c>
    </row>
    <row r="31" spans="1:8" s="153" customFormat="1" ht="12.95" customHeight="1">
      <c r="A31" s="667" t="s">
        <v>411</v>
      </c>
      <c r="B31" s="479"/>
      <c r="C31" s="666">
        <v>204996087.40000001</v>
      </c>
      <c r="D31" s="666"/>
      <c r="E31" s="180"/>
    </row>
    <row r="32" spans="1:8" ht="12.95" customHeight="1" thickBot="1">
      <c r="A32" s="667" t="s">
        <v>75</v>
      </c>
      <c r="B32" s="479"/>
      <c r="C32" s="666">
        <v>177633385</v>
      </c>
      <c r="D32" s="666">
        <v>2361140.66</v>
      </c>
    </row>
    <row r="33" spans="1:7" ht="12.95" customHeight="1" thickBot="1">
      <c r="A33" s="662" t="s">
        <v>76</v>
      </c>
      <c r="B33" s="669">
        <f>SUM(B17:B32)</f>
        <v>2190345.4627231574</v>
      </c>
      <c r="C33" s="670">
        <f>SUM(C17:C32)</f>
        <v>28548971427.68</v>
      </c>
      <c r="D33" s="670">
        <f>SUM(D17:D32)</f>
        <v>48579543779.879997</v>
      </c>
      <c r="F33" s="80">
        <v>28559109508</v>
      </c>
      <c r="G33" s="80">
        <f>+C33-F33</f>
        <v>-10138080.319999695</v>
      </c>
    </row>
    <row r="34" spans="1:7" ht="12.95" customHeight="1">
      <c r="A34" s="789"/>
      <c r="B34" s="789"/>
      <c r="C34" s="661"/>
      <c r="D34" s="661"/>
    </row>
    <row r="35" spans="1:7" ht="12.95" customHeight="1">
      <c r="A35" s="788" t="s">
        <v>64</v>
      </c>
      <c r="B35" s="788"/>
      <c r="C35" s="661"/>
      <c r="D35" s="661"/>
    </row>
    <row r="36" spans="1:7" s="330" customFormat="1" ht="12.95" customHeight="1">
      <c r="A36" s="662" t="s">
        <v>668</v>
      </c>
      <c r="B36" s="690">
        <f>C36/6375.54</f>
        <v>1861507.2000897177</v>
      </c>
      <c r="C36" s="665">
        <v>11868113614.459999</v>
      </c>
      <c r="D36" s="666"/>
    </row>
    <row r="37" spans="1:7" ht="12.95" customHeight="1">
      <c r="A37" s="667" t="s">
        <v>412</v>
      </c>
      <c r="B37" s="82"/>
      <c r="C37" s="665">
        <v>197522200</v>
      </c>
      <c r="D37" s="666">
        <v>195484850</v>
      </c>
      <c r="F37" s="6" t="e">
        <f>+C39+C40+#REF!+#REF!+C43</f>
        <v>#REF!</v>
      </c>
    </row>
    <row r="38" spans="1:7" s="196" customFormat="1" ht="12.95" customHeight="1">
      <c r="A38" s="667" t="s">
        <v>447</v>
      </c>
      <c r="B38" s="690">
        <f>C38/6375.54</f>
        <v>7425.000048623333</v>
      </c>
      <c r="C38" s="665">
        <v>47338384.810000002</v>
      </c>
      <c r="D38" s="666">
        <v>0</v>
      </c>
    </row>
    <row r="39" spans="1:7" s="196" customFormat="1" ht="12.95" customHeight="1">
      <c r="A39" s="667" t="s">
        <v>448</v>
      </c>
      <c r="B39" s="690"/>
      <c r="C39" s="665">
        <v>80601701.079999998</v>
      </c>
      <c r="D39" s="666">
        <v>80601701.079999998</v>
      </c>
    </row>
    <row r="40" spans="1:7" s="196" customFormat="1" ht="12.95" customHeight="1">
      <c r="A40" s="667" t="s">
        <v>449</v>
      </c>
      <c r="B40" s="690">
        <f>C40/6375.54</f>
        <v>6528.8501193624388</v>
      </c>
      <c r="C40" s="665">
        <v>41624945.090000004</v>
      </c>
      <c r="D40" s="666">
        <v>38454208.329999998</v>
      </c>
    </row>
    <row r="41" spans="1:7" s="12" customFormat="1" ht="15" customHeight="1">
      <c r="A41" s="671" t="s">
        <v>521</v>
      </c>
      <c r="B41" s="691"/>
      <c r="C41" s="665">
        <v>690141803.60000002</v>
      </c>
      <c r="D41" s="666">
        <v>680864263.51999998</v>
      </c>
      <c r="E41" s="232"/>
      <c r="F41" s="233"/>
    </row>
    <row r="42" spans="1:7" s="12" customFormat="1" ht="15" customHeight="1">
      <c r="A42" s="671" t="s">
        <v>522</v>
      </c>
      <c r="B42" s="690">
        <f>C42/6375.54</f>
        <v>19624.080109292703</v>
      </c>
      <c r="C42" s="665">
        <v>125114107.7</v>
      </c>
      <c r="D42" s="666">
        <v>119669783.73999999</v>
      </c>
      <c r="E42" s="232"/>
      <c r="F42" s="233"/>
    </row>
    <row r="43" spans="1:7" ht="12.95" customHeight="1">
      <c r="A43" s="667" t="s">
        <v>362</v>
      </c>
      <c r="B43" s="82"/>
      <c r="C43" s="665">
        <v>2050787746</v>
      </c>
      <c r="D43" s="666">
        <v>2041922746</v>
      </c>
    </row>
    <row r="44" spans="1:7" s="116" customFormat="1" ht="12.95" customHeight="1">
      <c r="A44" s="667" t="s">
        <v>450</v>
      </c>
      <c r="B44" s="82"/>
      <c r="C44" s="665">
        <v>607207210</v>
      </c>
      <c r="D44" s="666">
        <v>607207210</v>
      </c>
    </row>
    <row r="45" spans="1:7" s="116" customFormat="1" ht="12.95" customHeight="1">
      <c r="A45" s="667" t="s">
        <v>364</v>
      </c>
      <c r="B45" s="82"/>
      <c r="C45" s="665">
        <v>103225226</v>
      </c>
      <c r="D45" s="666">
        <v>103225226</v>
      </c>
    </row>
    <row r="46" spans="1:7" s="116" customFormat="1" ht="12.95" customHeight="1">
      <c r="A46" s="667" t="s">
        <v>363</v>
      </c>
      <c r="B46" s="661"/>
      <c r="C46" s="666"/>
      <c r="D46" s="666">
        <v>0</v>
      </c>
    </row>
    <row r="47" spans="1:7" s="330" customFormat="1" ht="12.95" customHeight="1">
      <c r="A47" s="667" t="s">
        <v>570</v>
      </c>
      <c r="B47" s="661"/>
      <c r="C47" s="666">
        <v>1532657693.03</v>
      </c>
      <c r="D47" s="666"/>
    </row>
    <row r="48" spans="1:7" s="324" customFormat="1" ht="12.95" customHeight="1" thickBot="1">
      <c r="A48" s="667" t="s">
        <v>669</v>
      </c>
      <c r="B48" s="661"/>
      <c r="C48" s="666">
        <v>204551970.63999999</v>
      </c>
      <c r="D48" s="666">
        <v>47119120</v>
      </c>
    </row>
    <row r="49" spans="1:12" ht="12.95" customHeight="1" thickBot="1">
      <c r="A49" s="662" t="s">
        <v>77</v>
      </c>
      <c r="B49" s="669">
        <f>SUM(B36:B45)</f>
        <v>1895085.1303669962</v>
      </c>
      <c r="C49" s="670">
        <f>SUM(C36:C48)</f>
        <v>17548886602.41</v>
      </c>
      <c r="D49" s="670">
        <f>SUM(D37:D48)</f>
        <v>3914549108.6700001</v>
      </c>
      <c r="F49" s="80">
        <f>+'1'!C32</f>
        <v>17548886602.41</v>
      </c>
      <c r="G49" s="80">
        <f>+'1'!D32</f>
        <v>3914549108.6700001</v>
      </c>
    </row>
    <row r="50" spans="1:12" ht="12.95" customHeight="1">
      <c r="A50" s="667" t="s">
        <v>637</v>
      </c>
      <c r="B50" s="405">
        <v>6375.54</v>
      </c>
      <c r="C50" s="661"/>
      <c r="D50" s="661"/>
      <c r="F50" s="80">
        <f>F49-C49</f>
        <v>0</v>
      </c>
      <c r="G50" s="80">
        <f>G49-D49</f>
        <v>0</v>
      </c>
    </row>
    <row r="51" spans="1:12" ht="12.95" customHeight="1">
      <c r="A51" s="789"/>
      <c r="B51" s="789"/>
      <c r="C51" s="661"/>
      <c r="D51" s="661"/>
    </row>
    <row r="52" spans="1:12" s="268" customFormat="1" ht="15">
      <c r="A52" s="784" t="s">
        <v>643</v>
      </c>
      <c r="B52" s="784"/>
      <c r="C52" s="784"/>
      <c r="D52" s="784"/>
    </row>
    <row r="53" spans="1:12" s="268" customFormat="1" ht="15">
      <c r="A53" s="784" t="s">
        <v>641</v>
      </c>
      <c r="B53" s="784"/>
      <c r="C53" s="784"/>
      <c r="D53" s="784"/>
    </row>
    <row r="54" spans="1:12" s="268" customFormat="1" ht="15">
      <c r="A54" s="661"/>
      <c r="B54" s="661"/>
      <c r="C54" s="661"/>
      <c r="D54" s="661"/>
    </row>
    <row r="55" spans="1:12" s="268" customFormat="1" ht="15">
      <c r="A55" s="790" t="s">
        <v>500</v>
      </c>
      <c r="B55" s="794" t="s">
        <v>240</v>
      </c>
      <c r="C55" s="795"/>
      <c r="D55" s="796"/>
      <c r="G55" s="780"/>
      <c r="H55" s="780"/>
      <c r="I55" s="278"/>
    </row>
    <row r="56" spans="1:12" s="268" customFormat="1" ht="15">
      <c r="A56" s="791"/>
      <c r="B56" s="672" t="s">
        <v>501</v>
      </c>
      <c r="C56" s="672"/>
      <c r="D56" s="672" t="s">
        <v>501</v>
      </c>
      <c r="G56" s="780"/>
      <c r="H56" s="780"/>
      <c r="I56" s="278"/>
    </row>
    <row r="57" spans="1:12" s="268" customFormat="1" ht="15.75" thickBot="1">
      <c r="A57" s="303"/>
      <c r="B57" s="673">
        <v>43738</v>
      </c>
      <c r="C57" s="661"/>
      <c r="D57" s="673">
        <v>43373</v>
      </c>
      <c r="G57" s="318"/>
      <c r="H57" s="318"/>
      <c r="I57" s="278"/>
    </row>
    <row r="58" spans="1:12" s="268" customFormat="1" ht="15.75" thickBot="1">
      <c r="A58" s="323" t="s">
        <v>502</v>
      </c>
      <c r="B58" s="674">
        <v>18753120283</v>
      </c>
      <c r="C58" s="661"/>
      <c r="D58" s="674">
        <v>29799668577.683002</v>
      </c>
      <c r="I58" s="278"/>
    </row>
    <row r="59" spans="1:12" s="268" customFormat="1" ht="15">
      <c r="A59" s="792" t="s">
        <v>503</v>
      </c>
      <c r="B59" s="301" t="s">
        <v>504</v>
      </c>
      <c r="C59" s="301"/>
      <c r="D59" s="301" t="s">
        <v>504</v>
      </c>
      <c r="G59" s="319"/>
      <c r="H59" s="319"/>
      <c r="I59" s="278"/>
    </row>
    <row r="60" spans="1:12" s="268" customFormat="1" ht="15">
      <c r="A60" s="793"/>
      <c r="B60" s="675" t="s">
        <v>501</v>
      </c>
      <c r="C60" s="675" t="s">
        <v>505</v>
      </c>
      <c r="D60" s="675" t="s">
        <v>501</v>
      </c>
      <c r="G60" s="320"/>
      <c r="H60" s="320"/>
      <c r="I60" s="279"/>
    </row>
    <row r="61" spans="1:12" s="268" customFormat="1" ht="15">
      <c r="A61" s="676" t="s">
        <v>506</v>
      </c>
      <c r="B61" s="677">
        <v>13734434011</v>
      </c>
      <c r="C61" s="677"/>
      <c r="D61" s="677">
        <v>13780578065.377003</v>
      </c>
      <c r="G61" s="320"/>
      <c r="H61" s="320"/>
      <c r="I61" s="278"/>
      <c r="K61" s="80"/>
    </row>
    <row r="62" spans="1:12" s="268" customFormat="1" ht="15">
      <c r="A62" s="678" t="s">
        <v>507</v>
      </c>
      <c r="B62" s="677">
        <v>933527988</v>
      </c>
      <c r="C62" s="679"/>
      <c r="D62" s="677">
        <v>1770314226.2081001</v>
      </c>
      <c r="G62" s="320"/>
      <c r="H62" s="321"/>
      <c r="I62" s="278"/>
    </row>
    <row r="63" spans="1:12" s="268" customFormat="1" ht="15">
      <c r="A63" s="678" t="s">
        <v>508</v>
      </c>
      <c r="B63" s="677">
        <v>2526774256</v>
      </c>
      <c r="C63" s="680">
        <v>2.9999999999999997E-4</v>
      </c>
      <c r="D63" s="677">
        <v>2961512702.6652002</v>
      </c>
      <c r="G63" s="316"/>
      <c r="H63" s="317"/>
      <c r="I63" s="278"/>
      <c r="J63" s="279"/>
      <c r="K63" s="279"/>
      <c r="L63" s="281"/>
    </row>
    <row r="64" spans="1:12" s="302" customFormat="1" ht="15.75" thickBot="1">
      <c r="A64" s="681" t="s">
        <v>632</v>
      </c>
      <c r="B64" s="280">
        <f>SUM(B61:B63)</f>
        <v>17194736255</v>
      </c>
      <c r="C64" s="682"/>
      <c r="D64" s="280">
        <f>SUM(D61:D63)</f>
        <v>18512404994.250301</v>
      </c>
      <c r="G64" s="317"/>
      <c r="H64" s="317"/>
      <c r="I64" s="278"/>
    </row>
    <row r="65" spans="1:12" s="268" customFormat="1" ht="16.5" thickTop="1" thickBot="1">
      <c r="A65" s="681" t="s">
        <v>509</v>
      </c>
      <c r="B65" s="280">
        <f>+B58+B64</f>
        <v>35947856538</v>
      </c>
      <c r="C65" s="682"/>
      <c r="D65" s="280">
        <f>+D58+D64</f>
        <v>48312073571.933304</v>
      </c>
      <c r="G65" s="322" t="e">
        <f>+C17+C18+C19+C20+C37+C38+C39+C40+C41+C42+#REF!+#REF!+C43</f>
        <v>#REF!</v>
      </c>
      <c r="H65" s="322" t="e">
        <f>+B65-G65</f>
        <v>#REF!</v>
      </c>
      <c r="I65" s="278"/>
    </row>
    <row r="66" spans="1:12" s="268" customFormat="1" ht="15.75" thickTop="1">
      <c r="A66" s="282" t="s">
        <v>510</v>
      </c>
      <c r="B66" s="683"/>
      <c r="C66" s="661"/>
      <c r="D66" s="661"/>
      <c r="G66" s="780"/>
      <c r="H66" s="780"/>
      <c r="I66" s="278"/>
      <c r="J66" s="283"/>
      <c r="L66" s="235"/>
    </row>
    <row r="67" spans="1:12" s="268" customFormat="1" ht="15">
      <c r="A67" s="684" t="s">
        <v>511</v>
      </c>
      <c r="B67" s="685"/>
      <c r="C67" s="661"/>
      <c r="D67" s="661"/>
      <c r="G67" s="780"/>
      <c r="H67" s="780"/>
      <c r="I67" s="278"/>
    </row>
    <row r="68" spans="1:12" s="268" customFormat="1" ht="15">
      <c r="A68" s="686" t="s">
        <v>512</v>
      </c>
      <c r="B68" s="687" t="s">
        <v>513</v>
      </c>
      <c r="C68" s="687"/>
      <c r="D68" s="687"/>
      <c r="E68" s="278"/>
    </row>
    <row r="69" spans="1:12" s="268" customFormat="1" ht="15">
      <c r="A69" s="686" t="s">
        <v>514</v>
      </c>
      <c r="B69" s="687" t="s">
        <v>515</v>
      </c>
      <c r="C69" s="687"/>
      <c r="D69" s="687"/>
      <c r="E69" s="278"/>
    </row>
    <row r="70" spans="1:12" s="268" customFormat="1" ht="15">
      <c r="A70" s="686" t="s">
        <v>516</v>
      </c>
      <c r="B70" s="687" t="s">
        <v>517</v>
      </c>
      <c r="C70" s="687"/>
      <c r="D70" s="687"/>
      <c r="E70" s="278"/>
    </row>
    <row r="71" spans="1:12" s="268" customFormat="1" ht="15">
      <c r="A71" s="686"/>
      <c r="B71" s="687" t="s">
        <v>518</v>
      </c>
      <c r="C71" s="687"/>
      <c r="D71" s="687"/>
      <c r="E71" s="278"/>
    </row>
    <row r="72" spans="1:12" s="268" customFormat="1" ht="15">
      <c r="A72" s="686"/>
      <c r="B72" s="687" t="s">
        <v>519</v>
      </c>
      <c r="C72" s="687"/>
      <c r="D72" s="687"/>
      <c r="E72" s="278"/>
    </row>
    <row r="73" spans="1:12" s="268" customFormat="1" ht="15">
      <c r="A73" s="686"/>
      <c r="B73" s="687" t="s">
        <v>520</v>
      </c>
      <c r="C73" s="687"/>
      <c r="D73" s="687"/>
      <c r="E73" s="278"/>
    </row>
    <row r="74" spans="1:12" s="268" customFormat="1" ht="15">
      <c r="A74" s="688"/>
      <c r="B74" s="661"/>
      <c r="C74" s="661"/>
      <c r="D74" s="661"/>
    </row>
    <row r="75" spans="1:12" ht="12.95" customHeight="1">
      <c r="A75" s="421" t="s">
        <v>78</v>
      </c>
      <c r="B75" s="661"/>
      <c r="C75" s="661"/>
      <c r="D75" s="661"/>
      <c r="F75" s="6"/>
    </row>
    <row r="76" spans="1:12" ht="12.95" customHeight="1">
      <c r="A76" s="661" t="s">
        <v>642</v>
      </c>
      <c r="B76" s="661"/>
      <c r="C76" s="661"/>
      <c r="D76" s="661"/>
    </row>
    <row r="77" spans="1:12" ht="12.95" customHeight="1">
      <c r="A77" s="661"/>
      <c r="B77" s="661"/>
      <c r="C77" s="661"/>
      <c r="D77" s="661"/>
    </row>
    <row r="78" spans="1:12" ht="12.95" customHeight="1">
      <c r="A78" s="661"/>
      <c r="B78" s="661"/>
      <c r="C78" s="782" t="s">
        <v>49</v>
      </c>
      <c r="D78" s="782"/>
    </row>
    <row r="79" spans="1:12" ht="12.95" customHeight="1">
      <c r="A79" s="661"/>
      <c r="B79" s="661"/>
      <c r="C79" s="58">
        <v>43738</v>
      </c>
      <c r="D79" s="58">
        <v>43373</v>
      </c>
      <c r="G79" s="58"/>
      <c r="H79" s="57"/>
      <c r="I79" s="57"/>
    </row>
    <row r="80" spans="1:12" ht="12.95" customHeight="1">
      <c r="A80" s="661" t="s">
        <v>79</v>
      </c>
      <c r="B80" s="661"/>
      <c r="C80" s="449">
        <v>50346727393.870003</v>
      </c>
      <c r="D80" s="449">
        <v>16728202892.709999</v>
      </c>
      <c r="F80" s="3">
        <f>(C83-D83)/D83</f>
        <v>2.1890953748618092</v>
      </c>
      <c r="G80" s="2"/>
      <c r="H80" s="57"/>
      <c r="I80" s="57"/>
    </row>
    <row r="81" spans="1:10" s="12" customFormat="1" ht="15" customHeight="1">
      <c r="A81" s="661" t="s">
        <v>452</v>
      </c>
      <c r="B81" s="689"/>
      <c r="C81" s="449">
        <v>180819519.00999999</v>
      </c>
      <c r="D81" s="449">
        <v>279486889.32999998</v>
      </c>
      <c r="E81" s="232"/>
      <c r="F81" s="70">
        <f>F80*100</f>
        <v>218.90953748618091</v>
      </c>
    </row>
    <row r="82" spans="1:10" s="12" customFormat="1" ht="15" customHeight="1" thickBot="1">
      <c r="A82" s="661" t="s">
        <v>453</v>
      </c>
      <c r="B82" s="689"/>
      <c r="C82" s="449">
        <v>8606660197.1599998</v>
      </c>
      <c r="D82" s="449">
        <v>1534937564.9400001</v>
      </c>
      <c r="E82" s="232"/>
      <c r="F82" s="70"/>
    </row>
    <row r="83" spans="1:10" ht="12.95" customHeight="1" thickBot="1">
      <c r="A83" s="661"/>
      <c r="B83" s="661"/>
      <c r="C83" s="670">
        <f>SUM(C80:C82)</f>
        <v>59134207110.040009</v>
      </c>
      <c r="D83" s="670">
        <f>SUM(D80:D82)</f>
        <v>18542627346.98</v>
      </c>
      <c r="G83" s="7">
        <f>+'1'!C13</f>
        <v>28548971428.130005</v>
      </c>
      <c r="H83" s="80">
        <f>+C83-G83</f>
        <v>30585235681.910004</v>
      </c>
      <c r="I83" s="80">
        <f>+'1'!D13</f>
        <v>48579543779.880005</v>
      </c>
      <c r="J83" s="80">
        <f>+I83-D83</f>
        <v>30036916432.900005</v>
      </c>
    </row>
    <row r="84" spans="1:10" ht="21" customHeight="1">
      <c r="A84" s="667" t="s">
        <v>671</v>
      </c>
      <c r="B84" s="661"/>
      <c r="C84" s="661"/>
      <c r="D84" s="661"/>
      <c r="F84" s="3"/>
    </row>
    <row r="85" spans="1:10" ht="12.95" customHeight="1">
      <c r="F85" s="3"/>
    </row>
    <row r="86" spans="1:10" ht="12.95" customHeight="1">
      <c r="E86" s="80">
        <f>C83-'1'!C15</f>
        <v>-9.9945068359375E-3</v>
      </c>
      <c r="F86" s="80">
        <f>D83-'1'!D15</f>
        <v>0</v>
      </c>
    </row>
  </sheetData>
  <mergeCells count="19">
    <mergeCell ref="A55:A56"/>
    <mergeCell ref="A59:A60"/>
    <mergeCell ref="B55:D55"/>
    <mergeCell ref="A51:B51"/>
    <mergeCell ref="A12:D12"/>
    <mergeCell ref="A2:D2"/>
    <mergeCell ref="A52:D52"/>
    <mergeCell ref="A53:D53"/>
    <mergeCell ref="C5:D5"/>
    <mergeCell ref="A1:D1"/>
    <mergeCell ref="A3:D3"/>
    <mergeCell ref="A4:D4"/>
    <mergeCell ref="A35:B35"/>
    <mergeCell ref="A34:B34"/>
    <mergeCell ref="G56:H56"/>
    <mergeCell ref="G66:H67"/>
    <mergeCell ref="G55:H55"/>
    <mergeCell ref="C14:D14"/>
    <mergeCell ref="C78:D78"/>
  </mergeCells>
  <pageMargins left="0.70866141732283472" right="0.70866141732283472" top="1.1417322834645669" bottom="1.1417322834645669" header="0.31496062992125984" footer="0.31496062992125984"/>
  <pageSetup paperSize="9" scale="84" orientation="portrait" r:id="rId1"/>
  <headerFooter>
    <oddHeader>&amp;L&amp;G</oddHeader>
  </headerFooter>
  <rowBreaks count="1" manualBreakCount="1">
    <brk id="51" max="3" man="1"/>
  </rowBreaks>
  <colBreaks count="1" manualBreakCount="1">
    <brk id="4" max="1048575" man="1"/>
  </col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J63"/>
  <sheetViews>
    <sheetView showGridLines="0" view="pageBreakPreview" topLeftCell="A37" zoomScaleNormal="100" zoomScaleSheetLayoutView="100" workbookViewId="0">
      <selection activeCell="D42" sqref="D42"/>
    </sheetView>
  </sheetViews>
  <sheetFormatPr baseColWidth="10" defaultRowHeight="15"/>
  <cols>
    <col min="1" max="1" width="44.85546875" customWidth="1"/>
    <col min="2" max="2" width="17.28515625" customWidth="1"/>
    <col min="3" max="3" width="17.42578125" customWidth="1"/>
    <col min="4" max="4" width="18.85546875" customWidth="1"/>
    <col min="5" max="5" width="18.42578125" bestFit="1" customWidth="1"/>
    <col min="7" max="7" width="14.5703125" customWidth="1"/>
    <col min="8" max="8" width="13.42578125" bestFit="1" customWidth="1"/>
    <col min="9" max="9" width="13.7109375" bestFit="1" customWidth="1"/>
    <col min="10" max="10" width="14.85546875" customWidth="1"/>
  </cols>
  <sheetData>
    <row r="1" spans="1:5">
      <c r="A1" s="799" t="s">
        <v>639</v>
      </c>
      <c r="B1" s="799"/>
      <c r="C1" s="799"/>
      <c r="D1" s="799"/>
    </row>
    <row r="2" spans="1:5">
      <c r="A2" s="775" t="s">
        <v>640</v>
      </c>
      <c r="B2" s="775"/>
      <c r="C2" s="775"/>
      <c r="D2" s="775"/>
    </row>
    <row r="3" spans="1:5">
      <c r="A3" s="420"/>
      <c r="B3" s="420"/>
      <c r="C3" s="420"/>
      <c r="D3" s="420"/>
    </row>
    <row r="4" spans="1:5">
      <c r="A4" s="420"/>
      <c r="B4" s="420"/>
      <c r="C4" s="420"/>
      <c r="D4" s="420"/>
    </row>
    <row r="5" spans="1:5">
      <c r="A5" s="393" t="s">
        <v>389</v>
      </c>
      <c r="B5" s="443" t="s">
        <v>441</v>
      </c>
      <c r="C5" s="798" t="s">
        <v>49</v>
      </c>
      <c r="D5" s="798"/>
      <c r="E5" s="200"/>
    </row>
    <row r="6" spans="1:5">
      <c r="A6" s="393" t="s">
        <v>82</v>
      </c>
      <c r="B6" s="291">
        <v>43738</v>
      </c>
      <c r="C6" s="291">
        <v>43738</v>
      </c>
      <c r="D6" s="291">
        <v>43373</v>
      </c>
    </row>
    <row r="7" spans="1:5">
      <c r="A7" s="420"/>
      <c r="B7" s="420"/>
      <c r="C7" s="420"/>
      <c r="D7" s="420"/>
    </row>
    <row r="8" spans="1:5" s="46" customFormat="1">
      <c r="A8" s="444" t="s">
        <v>80</v>
      </c>
      <c r="B8" s="386"/>
      <c r="C8" s="387">
        <v>2857641319</v>
      </c>
      <c r="D8" s="387">
        <v>1364194696</v>
      </c>
    </row>
    <row r="9" spans="1:5" s="46" customFormat="1">
      <c r="A9" s="444" t="s">
        <v>333</v>
      </c>
      <c r="B9" s="445">
        <v>79757.570000000007</v>
      </c>
      <c r="C9" s="387">
        <f>B9*$B$43</f>
        <v>508497577.83780003</v>
      </c>
      <c r="D9" s="388">
        <v>235.59560000000002</v>
      </c>
    </row>
    <row r="10" spans="1:5" s="196" customFormat="1">
      <c r="A10" s="444" t="s">
        <v>414</v>
      </c>
      <c r="B10" s="386">
        <v>0</v>
      </c>
      <c r="C10" s="387">
        <v>1194946439</v>
      </c>
      <c r="D10" s="387">
        <v>0</v>
      </c>
      <c r="E10" s="86"/>
    </row>
    <row r="11" spans="1:5" s="150" customFormat="1">
      <c r="A11" s="446" t="s">
        <v>675</v>
      </c>
      <c r="B11" s="445">
        <v>64836</v>
      </c>
      <c r="C11" s="387">
        <f t="shared" ref="C11:C39" si="0">B11*6375.54</f>
        <v>413364511.44</v>
      </c>
      <c r="D11" s="387">
        <v>0</v>
      </c>
      <c r="E11" s="381"/>
    </row>
    <row r="12" spans="1:5" s="116" customFormat="1">
      <c r="A12" s="444" t="s">
        <v>575</v>
      </c>
      <c r="B12" s="445">
        <v>22649.53</v>
      </c>
      <c r="C12" s="387">
        <f t="shared" si="0"/>
        <v>144402984.4962</v>
      </c>
      <c r="D12" s="387">
        <v>48485574.480000004</v>
      </c>
    </row>
    <row r="13" spans="1:5" s="46" customFormat="1">
      <c r="A13" s="444" t="s">
        <v>526</v>
      </c>
      <c r="B13" s="386">
        <v>0</v>
      </c>
      <c r="C13" s="387">
        <f t="shared" si="0"/>
        <v>0</v>
      </c>
      <c r="D13" s="387">
        <v>59275911.858900003</v>
      </c>
    </row>
    <row r="14" spans="1:5" s="57" customFormat="1">
      <c r="A14" s="446" t="s">
        <v>526</v>
      </c>
      <c r="B14" s="445">
        <v>10541.52</v>
      </c>
      <c r="C14" s="387">
        <f t="shared" si="0"/>
        <v>67207882.4208</v>
      </c>
      <c r="D14" s="387"/>
    </row>
    <row r="15" spans="1:5" s="196" customFormat="1">
      <c r="A15" s="444" t="s">
        <v>576</v>
      </c>
      <c r="B15" s="386">
        <v>0</v>
      </c>
      <c r="C15" s="387">
        <f t="shared" si="0"/>
        <v>0</v>
      </c>
      <c r="D15" s="387">
        <v>30568529.100000001</v>
      </c>
    </row>
    <row r="16" spans="1:5" s="57" customFormat="1">
      <c r="A16" s="444" t="s">
        <v>577</v>
      </c>
      <c r="B16" s="445">
        <v>26956.81</v>
      </c>
      <c r="C16" s="387">
        <f t="shared" si="0"/>
        <v>171864220.42739999</v>
      </c>
      <c r="D16" s="387">
        <v>269427128.16000003</v>
      </c>
    </row>
    <row r="17" spans="1:5" s="46" customFormat="1">
      <c r="A17" s="444" t="s">
        <v>578</v>
      </c>
      <c r="B17" s="386">
        <v>0</v>
      </c>
      <c r="C17" s="387">
        <f t="shared" si="0"/>
        <v>0</v>
      </c>
      <c r="D17" s="387">
        <v>171236771.97</v>
      </c>
    </row>
    <row r="18" spans="1:5" s="46" customFormat="1">
      <c r="A18" s="444" t="s">
        <v>579</v>
      </c>
      <c r="B18" s="386">
        <v>4650.12</v>
      </c>
      <c r="C18" s="387">
        <f t="shared" si="0"/>
        <v>29647026.064799998</v>
      </c>
      <c r="D18" s="387">
        <v>79127138.216000006</v>
      </c>
    </row>
    <row r="19" spans="1:5">
      <c r="A19" s="444" t="s">
        <v>415</v>
      </c>
      <c r="B19" s="386">
        <v>0</v>
      </c>
      <c r="C19" s="387">
        <f t="shared" si="0"/>
        <v>0</v>
      </c>
      <c r="D19" s="386">
        <v>58.898900000000005</v>
      </c>
      <c r="E19" s="292"/>
    </row>
    <row r="20" spans="1:5">
      <c r="A20" s="444" t="s">
        <v>365</v>
      </c>
      <c r="B20" s="386">
        <v>0</v>
      </c>
      <c r="C20" s="387">
        <f t="shared" si="0"/>
        <v>0</v>
      </c>
      <c r="D20" s="387">
        <v>210599163</v>
      </c>
    </row>
    <row r="21" spans="1:5" s="154" customFormat="1">
      <c r="A21" s="444" t="s">
        <v>319</v>
      </c>
      <c r="B21" s="386">
        <v>0</v>
      </c>
      <c r="C21" s="387">
        <f t="shared" si="0"/>
        <v>0</v>
      </c>
      <c r="D21" s="387">
        <v>1163384487.52</v>
      </c>
    </row>
    <row r="22" spans="1:5" s="116" customFormat="1">
      <c r="A22" s="444" t="s">
        <v>334</v>
      </c>
      <c r="B22" s="445">
        <v>61546.59</v>
      </c>
      <c r="C22" s="387">
        <f t="shared" si="0"/>
        <v>392392746.40859997</v>
      </c>
      <c r="D22" s="387">
        <v>360687204.18040001</v>
      </c>
    </row>
    <row r="23" spans="1:5" s="57" customFormat="1">
      <c r="A23" s="444" t="s">
        <v>580</v>
      </c>
      <c r="B23" s="445">
        <v>27241.26</v>
      </c>
      <c r="C23" s="387">
        <f t="shared" si="0"/>
        <v>173677742.78039998</v>
      </c>
      <c r="D23" s="387">
        <v>268216755.76500002</v>
      </c>
    </row>
    <row r="24" spans="1:5" s="381" customFormat="1">
      <c r="A24" s="444" t="s">
        <v>525</v>
      </c>
      <c r="B24" s="386">
        <v>0</v>
      </c>
      <c r="C24" s="387">
        <v>600000</v>
      </c>
      <c r="D24" s="387">
        <v>600000</v>
      </c>
    </row>
    <row r="25" spans="1:5" s="272" customFormat="1">
      <c r="A25" s="444" t="s">
        <v>673</v>
      </c>
      <c r="B25" s="386">
        <v>16084.08</v>
      </c>
      <c r="C25" s="387">
        <f t="shared" si="0"/>
        <v>102544695.4032</v>
      </c>
      <c r="D25" s="387"/>
    </row>
    <row r="26" spans="1:5" s="272" customFormat="1">
      <c r="A26" s="444" t="s">
        <v>581</v>
      </c>
      <c r="B26" s="445">
        <v>101699.36</v>
      </c>
      <c r="C26" s="387">
        <f t="shared" si="0"/>
        <v>648388337.65439999</v>
      </c>
      <c r="D26" s="387">
        <v>215402288.8317</v>
      </c>
    </row>
    <row r="27" spans="1:5">
      <c r="A27" s="444" t="s">
        <v>81</v>
      </c>
      <c r="B27" s="445">
        <v>382764.51</v>
      </c>
      <c r="C27" s="387">
        <f t="shared" si="0"/>
        <v>2440330444.0854001</v>
      </c>
      <c r="D27" s="387">
        <v>808331743.0395</v>
      </c>
    </row>
    <row r="28" spans="1:5" s="272" customFormat="1">
      <c r="A28" s="444" t="s">
        <v>582</v>
      </c>
      <c r="B28" s="445">
        <v>23732.1</v>
      </c>
      <c r="C28" s="387">
        <f t="shared" si="0"/>
        <v>151304952.83399999</v>
      </c>
      <c r="D28" s="387">
        <v>98599409.050500005</v>
      </c>
    </row>
    <row r="29" spans="1:5" s="50" customFormat="1">
      <c r="A29" s="444" t="s">
        <v>527</v>
      </c>
      <c r="B29" s="386">
        <v>0</v>
      </c>
      <c r="C29" s="387">
        <f t="shared" si="0"/>
        <v>0</v>
      </c>
      <c r="D29" s="387">
        <v>10866847.050000001</v>
      </c>
    </row>
    <row r="30" spans="1:5" s="50" customFormat="1">
      <c r="A30" s="444" t="s">
        <v>583</v>
      </c>
      <c r="B30" s="386">
        <v>0</v>
      </c>
      <c r="C30" s="387">
        <f t="shared" si="0"/>
        <v>0</v>
      </c>
      <c r="D30" s="387">
        <v>37224104.800000004</v>
      </c>
    </row>
    <row r="31" spans="1:5" s="330" customFormat="1">
      <c r="A31" s="444" t="s">
        <v>674</v>
      </c>
      <c r="B31" s="445">
        <v>28537.759999999998</v>
      </c>
      <c r="C31" s="387">
        <f t="shared" si="0"/>
        <v>181943630.39039999</v>
      </c>
      <c r="D31" s="387"/>
    </row>
    <row r="32" spans="1:5" s="381" customFormat="1">
      <c r="A32" s="446" t="s">
        <v>672</v>
      </c>
      <c r="B32" s="445">
        <v>4771.2</v>
      </c>
      <c r="C32" s="387">
        <f t="shared" si="0"/>
        <v>30418976.447999999</v>
      </c>
      <c r="D32" s="387"/>
    </row>
    <row r="33" spans="1:10" s="50" customFormat="1">
      <c r="A33" s="444" t="s">
        <v>528</v>
      </c>
      <c r="B33" s="445">
        <v>3253.8</v>
      </c>
      <c r="C33" s="387">
        <f t="shared" si="0"/>
        <v>20744732.052000001</v>
      </c>
      <c r="D33" s="387">
        <v>61571732.082000002</v>
      </c>
    </row>
    <row r="34" spans="1:10" s="292" customFormat="1">
      <c r="A34" s="444" t="s">
        <v>584</v>
      </c>
      <c r="B34" s="386">
        <v>0</v>
      </c>
      <c r="C34" s="387">
        <f t="shared" si="0"/>
        <v>0</v>
      </c>
      <c r="D34" s="387">
        <v>50479420.042800002</v>
      </c>
    </row>
    <row r="35" spans="1:10" s="292" customFormat="1">
      <c r="A35" s="446" t="s">
        <v>676</v>
      </c>
      <c r="B35" s="445">
        <v>120743.7</v>
      </c>
      <c r="C35" s="387">
        <f t="shared" si="0"/>
        <v>769806289.09799993</v>
      </c>
      <c r="D35" s="387"/>
    </row>
    <row r="36" spans="1:10" s="292" customFormat="1">
      <c r="A36" s="444" t="s">
        <v>585</v>
      </c>
      <c r="B36" s="445">
        <v>40235.980000000003</v>
      </c>
      <c r="C36" s="387">
        <f t="shared" si="0"/>
        <v>256526099.92920002</v>
      </c>
      <c r="D36" s="387">
        <v>71735090.670400009</v>
      </c>
    </row>
    <row r="37" spans="1:10" s="57" customFormat="1">
      <c r="A37" s="444" t="s">
        <v>367</v>
      </c>
      <c r="B37" s="386">
        <v>0</v>
      </c>
      <c r="C37" s="387">
        <f t="shared" si="0"/>
        <v>0</v>
      </c>
      <c r="D37" s="387">
        <v>4414400050.4540997</v>
      </c>
    </row>
    <row r="38" spans="1:10" s="154" customFormat="1">
      <c r="A38" s="444" t="s">
        <v>586</v>
      </c>
      <c r="B38" s="445">
        <v>1874.04</v>
      </c>
      <c r="C38" s="387">
        <f t="shared" si="0"/>
        <v>11948016.9816</v>
      </c>
      <c r="D38" s="387">
        <v>13587976.23</v>
      </c>
    </row>
    <row r="39" spans="1:10" s="50" customFormat="1">
      <c r="A39" s="444" t="s">
        <v>454</v>
      </c>
      <c r="B39" s="445">
        <v>19643.04</v>
      </c>
      <c r="C39" s="387">
        <f t="shared" si="0"/>
        <v>125234987.24160001</v>
      </c>
      <c r="D39" s="387">
        <v>58.898900000000005</v>
      </c>
      <c r="E39" s="80">
        <f>SUM(D42-'[2]7'!$C$44)</f>
        <v>0</v>
      </c>
    </row>
    <row r="40" spans="1:10" s="50" customFormat="1">
      <c r="A40" s="444" t="s">
        <v>413</v>
      </c>
      <c r="B40" s="445">
        <v>872.22</v>
      </c>
      <c r="C40" s="387">
        <f>B40*6375.54</f>
        <v>5560873.4988000002</v>
      </c>
      <c r="D40" s="387">
        <v>109707447.09600002</v>
      </c>
    </row>
    <row r="41" spans="1:10">
      <c r="A41" s="444" t="s">
        <v>82</v>
      </c>
      <c r="B41" s="386">
        <v>0</v>
      </c>
      <c r="C41" s="387">
        <v>3498037436.5</v>
      </c>
      <c r="D41" s="387">
        <v>564606627.94000006</v>
      </c>
      <c r="E41" s="86"/>
    </row>
    <row r="42" spans="1:10" ht="15.75" thickBot="1">
      <c r="A42" s="44" t="s">
        <v>86</v>
      </c>
      <c r="B42" s="384">
        <f>SUM(B8:B41)</f>
        <v>1042391.1900000001</v>
      </c>
      <c r="C42" s="385">
        <f>SUM(C8:C41)</f>
        <v>14197031921.992598</v>
      </c>
      <c r="D42" s="385">
        <f>SUM(D8:D41)</f>
        <v>10482316450.930698</v>
      </c>
      <c r="E42" s="9">
        <f>(C42-D42)/D42</f>
        <v>0.35437925275878107</v>
      </c>
      <c r="G42" s="80">
        <f>+'1'!C17+'1'!C19</f>
        <v>14197031922.58</v>
      </c>
      <c r="H42" s="80">
        <f>+C42-G42</f>
        <v>-0.58740234375</v>
      </c>
      <c r="I42" s="80">
        <f>+'1'!D17+'1'!D19</f>
        <v>10482316450.940001</v>
      </c>
      <c r="J42" s="80">
        <f>+I42-D42</f>
        <v>9.3021392822265625E-3</v>
      </c>
    </row>
    <row r="43" spans="1:10" ht="15.75" thickTop="1">
      <c r="A43" s="420" t="s">
        <v>645</v>
      </c>
      <c r="B43" s="405">
        <v>6375.54</v>
      </c>
      <c r="C43" s="405"/>
      <c r="D43" s="420"/>
      <c r="G43" s="80" t="e">
        <f>D42*#REF!%</f>
        <v>#REF!</v>
      </c>
    </row>
    <row r="44" spans="1:10">
      <c r="A44" s="420" t="s">
        <v>677</v>
      </c>
      <c r="B44" s="420"/>
      <c r="C44" s="420"/>
      <c r="D44" s="420"/>
      <c r="G44" s="2" t="e">
        <f>G43+D42</f>
        <v>#REF!</v>
      </c>
    </row>
    <row r="45" spans="1:10">
      <c r="A45" s="420"/>
      <c r="B45" s="420"/>
      <c r="C45" s="447"/>
      <c r="D45" s="447"/>
    </row>
    <row r="46" spans="1:10">
      <c r="A46" s="393" t="s">
        <v>83</v>
      </c>
      <c r="B46" s="420"/>
      <c r="C46" s="337"/>
      <c r="D46" s="337"/>
    </row>
    <row r="47" spans="1:10" s="11" customFormat="1">
      <c r="A47" s="393"/>
      <c r="B47" s="420"/>
      <c r="C47" s="448">
        <v>43738</v>
      </c>
      <c r="D47" s="448">
        <v>43373</v>
      </c>
    </row>
    <row r="48" spans="1:10">
      <c r="A48" s="420" t="s">
        <v>84</v>
      </c>
      <c r="B48" s="420"/>
      <c r="C48" s="95">
        <v>41345095549.199997</v>
      </c>
      <c r="D48" s="95">
        <v>13329282736.41</v>
      </c>
    </row>
    <row r="49" spans="1:10">
      <c r="A49" s="420" t="s">
        <v>85</v>
      </c>
      <c r="B49" s="420"/>
      <c r="C49" s="95">
        <v>-24485405856.59</v>
      </c>
      <c r="D49" s="95">
        <v>-6445181009.7399998</v>
      </c>
    </row>
    <row r="50" spans="1:10" ht="15.75" thickBot="1">
      <c r="A50" s="44" t="s">
        <v>86</v>
      </c>
      <c r="B50" s="420"/>
      <c r="C50" s="96">
        <f>SUM(C48:C49)</f>
        <v>16859689692.609997</v>
      </c>
      <c r="D50" s="96">
        <f>SUM(D48:D49)</f>
        <v>6884101726.6700001</v>
      </c>
      <c r="E50" s="9">
        <f>(C50-D50)/D50</f>
        <v>1.4490761993381263</v>
      </c>
      <c r="G50" s="80">
        <f>+'1'!C34</f>
        <v>16859689692.610001</v>
      </c>
      <c r="H50" s="80">
        <f>+C50-G50</f>
        <v>0</v>
      </c>
      <c r="I50" s="80">
        <f>+'1'!D34</f>
        <v>6884101726.6700001</v>
      </c>
      <c r="J50" s="80">
        <f>+D50-I50</f>
        <v>0</v>
      </c>
    </row>
    <row r="51" spans="1:10" ht="15.75" thickTop="1">
      <c r="A51" s="420" t="s">
        <v>848</v>
      </c>
      <c r="B51" s="420"/>
      <c r="C51" s="420"/>
      <c r="D51" s="420"/>
      <c r="E51" s="9"/>
    </row>
    <row r="52" spans="1:10" s="150" customFormat="1">
      <c r="A52" s="420" t="s">
        <v>678</v>
      </c>
      <c r="B52" s="420"/>
      <c r="C52" s="420"/>
      <c r="D52" s="420"/>
    </row>
    <row r="53" spans="1:10">
      <c r="A53" s="393" t="s">
        <v>386</v>
      </c>
      <c r="B53" s="420"/>
      <c r="C53" s="420"/>
      <c r="D53" s="420"/>
      <c r="E53" s="9" t="e">
        <f>D50*#REF!%</f>
        <v>#REF!</v>
      </c>
    </row>
    <row r="54" spans="1:10">
      <c r="A54" s="393"/>
      <c r="B54" s="420"/>
      <c r="C54" s="448">
        <v>43738</v>
      </c>
      <c r="D54" s="448">
        <v>43373</v>
      </c>
      <c r="E54" s="2" t="e">
        <f>E53+D50</f>
        <v>#REF!</v>
      </c>
    </row>
    <row r="55" spans="1:10">
      <c r="A55" s="420" t="s">
        <v>387</v>
      </c>
      <c r="B55" s="420"/>
      <c r="C55" s="95">
        <v>3966984853.5799999</v>
      </c>
      <c r="D55" s="95">
        <v>796225007.91999996</v>
      </c>
    </row>
    <row r="56" spans="1:10">
      <c r="A56" s="420" t="s">
        <v>388</v>
      </c>
      <c r="B56" s="420"/>
      <c r="C56" s="95">
        <v>-1974303967.29</v>
      </c>
      <c r="D56" s="95">
        <v>-439166448.20999998</v>
      </c>
    </row>
    <row r="57" spans="1:10" s="154" customFormat="1">
      <c r="A57" s="420" t="s">
        <v>350</v>
      </c>
      <c r="B57" s="420"/>
      <c r="C57" s="95">
        <v>59944982.799999997</v>
      </c>
      <c r="D57" s="95">
        <v>16845279.600000001</v>
      </c>
    </row>
    <row r="58" spans="1:10" s="381" customFormat="1">
      <c r="A58" s="420" t="s">
        <v>679</v>
      </c>
      <c r="B58" s="420"/>
      <c r="C58" s="95">
        <v>-51231491.68</v>
      </c>
      <c r="D58" s="95"/>
    </row>
    <row r="59" spans="1:10" ht="15.75" thickBot="1">
      <c r="A59" s="44" t="s">
        <v>86</v>
      </c>
      <c r="B59" s="420"/>
      <c r="C59" s="96">
        <f>SUM(C55:C58)</f>
        <v>2001394377.4099998</v>
      </c>
      <c r="D59" s="96">
        <f>SUM(D55:D57)</f>
        <v>373903839.31</v>
      </c>
      <c r="E59" s="150">
        <f>(C59-D59)/D59</f>
        <v>4.3526981191296716</v>
      </c>
      <c r="G59" s="80">
        <f>+'1'!C35</f>
        <v>2001394377.4100001</v>
      </c>
      <c r="H59" s="80">
        <f>+C59-G59</f>
        <v>0</v>
      </c>
      <c r="I59" s="80">
        <f>+'1'!D35</f>
        <v>373903839.31</v>
      </c>
      <c r="J59" s="80">
        <f>+D59-I59</f>
        <v>0</v>
      </c>
    </row>
    <row r="60" spans="1:10" ht="15.75" thickTop="1">
      <c r="A60" s="420" t="s">
        <v>849</v>
      </c>
      <c r="B60" s="420"/>
      <c r="C60" s="420"/>
      <c r="D60" s="420"/>
    </row>
    <row r="61" spans="1:10">
      <c r="A61" s="420" t="s">
        <v>680</v>
      </c>
      <c r="B61" s="420"/>
      <c r="C61" s="420"/>
      <c r="D61" s="420"/>
    </row>
    <row r="62" spans="1:10">
      <c r="A62" s="381"/>
      <c r="B62" s="381"/>
      <c r="C62" s="381"/>
      <c r="D62" s="381"/>
    </row>
    <row r="63" spans="1:10">
      <c r="D63" s="381"/>
    </row>
  </sheetData>
  <sortState ref="A8:J40">
    <sortCondition ref="A8:A40"/>
  </sortState>
  <mergeCells count="3">
    <mergeCell ref="C5:D5"/>
    <mergeCell ref="A1:D1"/>
    <mergeCell ref="A2:D2"/>
  </mergeCells>
  <pageMargins left="0.70866141732283472" right="0.70866141732283472" top="0.94488188976377963" bottom="1.1417322834645669" header="0.31496062992125984" footer="0.31496062992125984"/>
  <pageSetup paperSize="9" scale="77" orientation="portrait" r:id="rId1"/>
  <headerFooter>
    <oddHeader>&amp;L&amp;G</oddHeader>
  </headerFooter>
  <colBreaks count="1" manualBreakCount="1">
    <brk id="4" max="1048575"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J292"/>
  <sheetViews>
    <sheetView showGridLines="0" topLeftCell="A52" zoomScaleNormal="100" workbookViewId="0">
      <selection activeCell="B260" sqref="B260"/>
    </sheetView>
  </sheetViews>
  <sheetFormatPr baseColWidth="10" defaultRowHeight="15"/>
  <cols>
    <col min="1" max="1" width="29.85546875" style="420" customWidth="1"/>
    <col min="2" max="2" width="16.140625" style="420" customWidth="1"/>
    <col min="3" max="3" width="13" style="420" bestFit="1" customWidth="1"/>
    <col min="4" max="4" width="15.85546875" style="420" customWidth="1"/>
    <col min="5" max="5" width="15.7109375" style="420" customWidth="1"/>
    <col min="6" max="7" width="13.7109375" style="420" bestFit="1" customWidth="1"/>
    <col min="8" max="8" width="16.42578125" style="420" customWidth="1"/>
    <col min="9" max="16384" width="11.42578125" style="420"/>
  </cols>
  <sheetData>
    <row r="1" spans="1:9">
      <c r="A1" s="799" t="s">
        <v>639</v>
      </c>
      <c r="B1" s="799"/>
      <c r="C1" s="799"/>
      <c r="D1" s="799"/>
      <c r="E1" s="799"/>
    </row>
    <row r="2" spans="1:9">
      <c r="A2" s="799" t="s">
        <v>640</v>
      </c>
      <c r="B2" s="799"/>
      <c r="C2" s="799"/>
      <c r="D2" s="799"/>
      <c r="E2" s="799"/>
    </row>
    <row r="4" spans="1:9">
      <c r="A4" s="141" t="s">
        <v>87</v>
      </c>
      <c r="B4" s="781" t="s">
        <v>49</v>
      </c>
      <c r="C4" s="781"/>
      <c r="D4" s="781"/>
    </row>
    <row r="5" spans="1:9">
      <c r="C5" s="443">
        <v>43738</v>
      </c>
      <c r="D5" s="443">
        <v>43373</v>
      </c>
    </row>
    <row r="6" spans="1:9">
      <c r="A6" s="391" t="s">
        <v>88</v>
      </c>
    </row>
    <row r="7" spans="1:9">
      <c r="A7" s="391" t="s">
        <v>89</v>
      </c>
      <c r="C7" s="83">
        <f>+D243</f>
        <v>10339104044.879004</v>
      </c>
      <c r="D7" s="83">
        <f>+E243</f>
        <v>9631416741.2313004</v>
      </c>
      <c r="F7" s="420">
        <v>9631416741.2312984</v>
      </c>
      <c r="G7" s="449">
        <f>+C7-F7</f>
        <v>707687303.64770508</v>
      </c>
    </row>
    <row r="8" spans="1:9">
      <c r="A8" s="391" t="s">
        <v>90</v>
      </c>
      <c r="C8" s="83">
        <f>+D281</f>
        <v>32681229920.41</v>
      </c>
      <c r="D8" s="83">
        <f>+E281</f>
        <v>18945504776.474998</v>
      </c>
      <c r="F8" s="420">
        <v>18945504776.474998</v>
      </c>
      <c r="G8" s="449">
        <f>+C8-F8</f>
        <v>13735725143.935001</v>
      </c>
    </row>
    <row r="9" spans="1:9">
      <c r="A9" s="391" t="s">
        <v>91</v>
      </c>
      <c r="C9" s="207">
        <f>+C285</f>
        <v>0</v>
      </c>
      <c r="D9" s="81">
        <v>0</v>
      </c>
    </row>
    <row r="10" spans="1:9">
      <c r="A10" s="391" t="s">
        <v>92</v>
      </c>
      <c r="C10" s="450">
        <f>SUM(C7:C9)</f>
        <v>43020333965.289001</v>
      </c>
      <c r="D10" s="450">
        <f>SUM(D7:D9)</f>
        <v>28576921517.706299</v>
      </c>
      <c r="F10" s="449">
        <f>+'1'!F9</f>
        <v>43020333964.889999</v>
      </c>
      <c r="G10" s="449">
        <f>+C10-F10</f>
        <v>0.3990020751953125</v>
      </c>
      <c r="H10" s="449">
        <f>+'1'!G9</f>
        <v>28576921517.700001</v>
      </c>
      <c r="I10" s="449">
        <f>+D10-H10</f>
        <v>6.298065185546875E-3</v>
      </c>
    </row>
    <row r="11" spans="1:9">
      <c r="A11" s="391" t="s">
        <v>93</v>
      </c>
      <c r="C11" s="451"/>
      <c r="D11" s="450"/>
    </row>
    <row r="12" spans="1:9">
      <c r="A12" s="391" t="s">
        <v>89</v>
      </c>
      <c r="C12" s="452">
        <v>0</v>
      </c>
      <c r="D12" s="452">
        <v>0</v>
      </c>
    </row>
    <row r="13" spans="1:9">
      <c r="A13" s="391" t="s">
        <v>94</v>
      </c>
      <c r="C13" s="453">
        <f>SUM(C12)</f>
        <v>0</v>
      </c>
      <c r="D13" s="453">
        <f>SUM(D12)</f>
        <v>0</v>
      </c>
    </row>
    <row r="14" spans="1:9" ht="15.75" thickBot="1">
      <c r="A14" s="391" t="s">
        <v>95</v>
      </c>
      <c r="C14" s="454">
        <f>C13+C10</f>
        <v>43020333965.289001</v>
      </c>
      <c r="D14" s="454">
        <f>D13+D10</f>
        <v>28576921517.706299</v>
      </c>
      <c r="F14" s="420">
        <f>(C14-D14)/D14</f>
        <v>0.50542226665785339</v>
      </c>
      <c r="G14" s="449">
        <f>+'1'!F9+'1'!F21</f>
        <v>43020333964.889999</v>
      </c>
      <c r="H14" s="449">
        <f>+C14-G14</f>
        <v>0.3990020751953125</v>
      </c>
    </row>
    <row r="15" spans="1:9" ht="15.75" thickTop="1">
      <c r="C15" s="801"/>
      <c r="D15" s="801"/>
      <c r="F15" s="420">
        <f>F14*100</f>
        <v>50.542226665785336</v>
      </c>
    </row>
    <row r="16" spans="1:9">
      <c r="A16" s="420" t="s">
        <v>645</v>
      </c>
      <c r="C16" s="455">
        <v>6384.71</v>
      </c>
      <c r="G16" s="449"/>
    </row>
    <row r="17" spans="1:6">
      <c r="A17" s="405" t="s">
        <v>790</v>
      </c>
    </row>
    <row r="18" spans="1:6">
      <c r="A18" s="394"/>
      <c r="B18" s="394"/>
      <c r="C18" s="394"/>
      <c r="D18" s="394"/>
    </row>
    <row r="19" spans="1:6">
      <c r="A19" s="392" t="s">
        <v>644</v>
      </c>
      <c r="B19" s="392"/>
      <c r="C19" s="392"/>
      <c r="D19" s="392"/>
      <c r="E19" s="392"/>
    </row>
    <row r="20" spans="1:6">
      <c r="B20" s="789"/>
      <c r="C20" s="789"/>
      <c r="E20" s="427"/>
    </row>
    <row r="21" spans="1:6">
      <c r="A21" s="393" t="s">
        <v>96</v>
      </c>
      <c r="B21" s="392" t="s">
        <v>97</v>
      </c>
      <c r="C21" s="392" t="s">
        <v>98</v>
      </c>
      <c r="D21" s="392" t="s">
        <v>99</v>
      </c>
      <c r="E21" s="392" t="s">
        <v>99</v>
      </c>
      <c r="F21" s="391"/>
    </row>
    <row r="22" spans="1:6">
      <c r="A22" s="391"/>
      <c r="B22" s="394"/>
      <c r="C22" s="78">
        <v>43738</v>
      </c>
      <c r="D22" s="78">
        <v>43738</v>
      </c>
      <c r="E22" s="78">
        <v>43373</v>
      </c>
      <c r="F22" s="391"/>
    </row>
    <row r="23" spans="1:6">
      <c r="A23" s="93" t="s">
        <v>100</v>
      </c>
      <c r="B23" s="394"/>
      <c r="C23" s="84"/>
      <c r="D23" s="391"/>
      <c r="E23" s="391"/>
      <c r="F23" s="391"/>
    </row>
    <row r="24" spans="1:6">
      <c r="A24" s="456" t="s">
        <v>712</v>
      </c>
      <c r="B24" s="457" t="s">
        <v>101</v>
      </c>
      <c r="C24" s="457"/>
      <c r="D24" s="458">
        <v>37626525.020000003</v>
      </c>
      <c r="E24" s="457">
        <v>0</v>
      </c>
      <c r="F24" s="391"/>
    </row>
    <row r="25" spans="1:6">
      <c r="A25" s="459" t="s">
        <v>416</v>
      </c>
      <c r="B25" s="459" t="s">
        <v>101</v>
      </c>
      <c r="C25" s="460"/>
      <c r="D25" s="458">
        <v>39630800.049999997</v>
      </c>
      <c r="E25" s="461">
        <v>778600</v>
      </c>
    </row>
    <row r="26" spans="1:6">
      <c r="A26" s="459" t="s">
        <v>320</v>
      </c>
      <c r="B26" s="459" t="s">
        <v>101</v>
      </c>
      <c r="C26" s="460"/>
      <c r="D26" s="460">
        <v>0</v>
      </c>
      <c r="E26" s="460">
        <v>0</v>
      </c>
      <c r="F26" s="462"/>
    </row>
    <row r="27" spans="1:6">
      <c r="A27" s="456" t="s">
        <v>681</v>
      </c>
      <c r="B27" s="457" t="s">
        <v>101</v>
      </c>
      <c r="C27" s="457"/>
      <c r="D27" s="458">
        <v>6050000</v>
      </c>
      <c r="E27" s="461">
        <v>0</v>
      </c>
    </row>
    <row r="28" spans="1:6">
      <c r="A28" s="459" t="s">
        <v>80</v>
      </c>
      <c r="B28" s="459" t="s">
        <v>101</v>
      </c>
      <c r="C28" s="463"/>
      <c r="D28" s="458">
        <v>2382523730</v>
      </c>
      <c r="E28" s="461">
        <v>979429956</v>
      </c>
    </row>
    <row r="29" spans="1:6">
      <c r="A29" s="456" t="s">
        <v>682</v>
      </c>
      <c r="B29" s="459" t="s">
        <v>101</v>
      </c>
      <c r="C29" s="457"/>
      <c r="D29" s="458">
        <v>750000</v>
      </c>
      <c r="E29" s="461">
        <v>0</v>
      </c>
    </row>
    <row r="30" spans="1:6">
      <c r="A30" s="456" t="s">
        <v>683</v>
      </c>
      <c r="B30" s="459" t="s">
        <v>101</v>
      </c>
      <c r="C30" s="457"/>
      <c r="D30" s="458">
        <v>2000000</v>
      </c>
      <c r="E30" s="461">
        <v>0</v>
      </c>
    </row>
    <row r="31" spans="1:6">
      <c r="A31" s="457" t="s">
        <v>587</v>
      </c>
      <c r="B31" s="459" t="s">
        <v>370</v>
      </c>
      <c r="C31" s="460"/>
      <c r="D31" s="461">
        <v>0</v>
      </c>
      <c r="E31" s="461">
        <v>93407057.361000001</v>
      </c>
      <c r="F31" s="462"/>
    </row>
    <row r="32" spans="1:6">
      <c r="A32" s="459" t="s">
        <v>338</v>
      </c>
      <c r="B32" s="459" t="s">
        <v>426</v>
      </c>
      <c r="C32" s="460"/>
      <c r="D32" s="461">
        <v>0</v>
      </c>
      <c r="E32" s="461">
        <v>5841891</v>
      </c>
    </row>
    <row r="33" spans="1:9">
      <c r="A33" s="456" t="s">
        <v>684</v>
      </c>
      <c r="B33" s="459" t="s">
        <v>102</v>
      </c>
      <c r="C33" s="457"/>
      <c r="D33" s="458">
        <v>11067039</v>
      </c>
      <c r="E33" s="461">
        <v>0</v>
      </c>
      <c r="F33" s="462"/>
      <c r="I33" s="464"/>
    </row>
    <row r="34" spans="1:9">
      <c r="A34" s="456" t="s">
        <v>685</v>
      </c>
      <c r="B34" s="459" t="s">
        <v>102</v>
      </c>
      <c r="C34" s="457"/>
      <c r="D34" s="458">
        <v>252700998</v>
      </c>
      <c r="E34" s="461">
        <v>0</v>
      </c>
      <c r="F34" s="462"/>
      <c r="I34" s="464"/>
    </row>
    <row r="35" spans="1:9">
      <c r="A35" s="456" t="s">
        <v>455</v>
      </c>
      <c r="B35" s="459" t="s">
        <v>101</v>
      </c>
      <c r="C35" s="457"/>
      <c r="D35" s="458">
        <v>7729000</v>
      </c>
      <c r="E35" s="461">
        <v>0</v>
      </c>
    </row>
    <row r="36" spans="1:9">
      <c r="A36" s="456" t="s">
        <v>686</v>
      </c>
      <c r="B36" s="459" t="s">
        <v>101</v>
      </c>
      <c r="C36" s="457"/>
      <c r="D36" s="458">
        <v>2200000</v>
      </c>
      <c r="E36" s="461">
        <v>0</v>
      </c>
      <c r="F36" s="462"/>
      <c r="I36" s="464"/>
    </row>
    <row r="37" spans="1:9">
      <c r="A37" s="456" t="s">
        <v>687</v>
      </c>
      <c r="B37" s="459" t="s">
        <v>102</v>
      </c>
      <c r="C37" s="457"/>
      <c r="D37" s="458">
        <v>39584730</v>
      </c>
      <c r="E37" s="461">
        <v>0</v>
      </c>
      <c r="F37" s="462"/>
    </row>
    <row r="38" spans="1:9">
      <c r="A38" s="456" t="s">
        <v>529</v>
      </c>
      <c r="B38" s="459" t="s">
        <v>101</v>
      </c>
      <c r="C38" s="457"/>
      <c r="D38" s="458">
        <v>1100000</v>
      </c>
      <c r="E38" s="460">
        <v>0</v>
      </c>
    </row>
    <row r="39" spans="1:9">
      <c r="A39" s="456" t="s">
        <v>456</v>
      </c>
      <c r="B39" s="459" t="s">
        <v>101</v>
      </c>
      <c r="C39" s="457"/>
      <c r="D39" s="458">
        <v>5466000</v>
      </c>
      <c r="E39" s="461">
        <v>3584000</v>
      </c>
    </row>
    <row r="40" spans="1:9">
      <c r="A40" s="456" t="s">
        <v>341</v>
      </c>
      <c r="B40" s="459" t="s">
        <v>457</v>
      </c>
      <c r="C40" s="457"/>
      <c r="D40" s="458">
        <v>117783375</v>
      </c>
      <c r="E40" s="460">
        <v>50004833.329999998</v>
      </c>
    </row>
    <row r="41" spans="1:9">
      <c r="A41" s="459" t="s">
        <v>341</v>
      </c>
      <c r="B41" s="459" t="s">
        <v>457</v>
      </c>
      <c r="C41" s="460"/>
      <c r="D41" s="460">
        <v>0</v>
      </c>
      <c r="E41" s="460">
        <v>2950450</v>
      </c>
    </row>
    <row r="42" spans="1:9">
      <c r="A42" s="459" t="s">
        <v>530</v>
      </c>
      <c r="B42" s="459" t="s">
        <v>101</v>
      </c>
      <c r="C42" s="460"/>
      <c r="D42" s="458">
        <v>2534000</v>
      </c>
      <c r="E42" s="461">
        <v>0</v>
      </c>
    </row>
    <row r="43" spans="1:9">
      <c r="A43" s="459" t="s">
        <v>368</v>
      </c>
      <c r="B43" s="459" t="s">
        <v>101</v>
      </c>
      <c r="C43" s="460"/>
      <c r="D43" s="460">
        <v>0</v>
      </c>
      <c r="E43" s="460">
        <v>11745000</v>
      </c>
    </row>
    <row r="44" spans="1:9">
      <c r="A44" s="459" t="s">
        <v>588</v>
      </c>
      <c r="B44" s="459" t="s">
        <v>101</v>
      </c>
      <c r="C44" s="460"/>
      <c r="D44" s="461">
        <v>0</v>
      </c>
      <c r="E44" s="461">
        <v>1058400</v>
      </c>
    </row>
    <row r="45" spans="1:9">
      <c r="A45" s="459" t="s">
        <v>458</v>
      </c>
      <c r="B45" s="459" t="s">
        <v>101</v>
      </c>
      <c r="C45" s="460"/>
      <c r="D45" s="461">
        <v>0</v>
      </c>
      <c r="E45" s="461">
        <v>95594580</v>
      </c>
    </row>
    <row r="46" spans="1:9">
      <c r="A46" s="456" t="s">
        <v>688</v>
      </c>
      <c r="B46" s="459" t="s">
        <v>101</v>
      </c>
      <c r="C46" s="457"/>
      <c r="D46" s="458">
        <v>1093500</v>
      </c>
      <c r="E46" s="461">
        <v>0</v>
      </c>
    </row>
    <row r="47" spans="1:9">
      <c r="A47" s="459" t="s">
        <v>339</v>
      </c>
      <c r="B47" s="459" t="s">
        <v>101</v>
      </c>
      <c r="C47" s="460"/>
      <c r="D47" s="461">
        <v>0</v>
      </c>
      <c r="E47" s="461">
        <v>1915000</v>
      </c>
    </row>
    <row r="48" spans="1:9">
      <c r="A48" s="459" t="s">
        <v>589</v>
      </c>
      <c r="B48" s="459" t="s">
        <v>101</v>
      </c>
      <c r="C48" s="460"/>
      <c r="D48" s="461">
        <v>0</v>
      </c>
      <c r="E48" s="461">
        <v>2740000</v>
      </c>
    </row>
    <row r="49" spans="1:10">
      <c r="A49" s="459" t="s">
        <v>340</v>
      </c>
      <c r="B49" s="459" t="s">
        <v>101</v>
      </c>
      <c r="C49" s="460"/>
      <c r="D49" s="461">
        <v>0</v>
      </c>
      <c r="E49" s="461">
        <v>96895846.467999995</v>
      </c>
    </row>
    <row r="50" spans="1:10">
      <c r="A50" s="457" t="s">
        <v>531</v>
      </c>
      <c r="B50" s="459" t="s">
        <v>788</v>
      </c>
      <c r="C50" s="460"/>
      <c r="D50" s="461">
        <v>0</v>
      </c>
      <c r="E50" s="461">
        <v>0</v>
      </c>
    </row>
    <row r="51" spans="1:10">
      <c r="A51" s="457" t="s">
        <v>531</v>
      </c>
      <c r="B51" s="459" t="s">
        <v>788</v>
      </c>
      <c r="C51" s="460"/>
      <c r="D51" s="461">
        <v>0</v>
      </c>
      <c r="E51" s="461">
        <v>0</v>
      </c>
    </row>
    <row r="52" spans="1:10">
      <c r="A52" s="457" t="s">
        <v>532</v>
      </c>
      <c r="B52" s="459" t="s">
        <v>101</v>
      </c>
      <c r="C52" s="460"/>
      <c r="D52" s="461">
        <v>0</v>
      </c>
      <c r="E52" s="461">
        <v>972000</v>
      </c>
    </row>
    <row r="53" spans="1:10">
      <c r="A53" s="456" t="s">
        <v>590</v>
      </c>
      <c r="B53" s="459" t="s">
        <v>101</v>
      </c>
      <c r="C53" s="457"/>
      <c r="D53" s="458">
        <v>3097970</v>
      </c>
      <c r="E53" s="461">
        <v>77839289</v>
      </c>
      <c r="F53" s="462"/>
    </row>
    <row r="54" spans="1:10">
      <c r="A54" s="457" t="s">
        <v>533</v>
      </c>
      <c r="B54" s="459" t="s">
        <v>101</v>
      </c>
      <c r="C54" s="460"/>
      <c r="D54" s="461">
        <v>0</v>
      </c>
      <c r="E54" s="461">
        <v>0</v>
      </c>
    </row>
    <row r="55" spans="1:10">
      <c r="A55" s="457" t="s">
        <v>534</v>
      </c>
      <c r="B55" s="459" t="s">
        <v>101</v>
      </c>
      <c r="C55" s="460"/>
      <c r="D55" s="461">
        <v>0</v>
      </c>
      <c r="E55" s="461">
        <v>1641600</v>
      </c>
      <c r="F55" s="462"/>
    </row>
    <row r="56" spans="1:10">
      <c r="A56" s="457" t="s">
        <v>459</v>
      </c>
      <c r="B56" s="459" t="s">
        <v>101</v>
      </c>
      <c r="C56" s="460"/>
      <c r="D56" s="461">
        <v>0</v>
      </c>
      <c r="E56" s="461">
        <v>495000184</v>
      </c>
    </row>
    <row r="57" spans="1:10">
      <c r="A57" s="456" t="s">
        <v>689</v>
      </c>
      <c r="B57" s="459" t="s">
        <v>101</v>
      </c>
      <c r="C57" s="457"/>
      <c r="D57" s="458">
        <v>90029798</v>
      </c>
      <c r="E57" s="461">
        <v>0</v>
      </c>
    </row>
    <row r="58" spans="1:10">
      <c r="A58" s="456" t="s">
        <v>690</v>
      </c>
      <c r="B58" s="459" t="s">
        <v>101</v>
      </c>
      <c r="C58" s="457"/>
      <c r="D58" s="458">
        <v>461348912</v>
      </c>
      <c r="E58" s="461">
        <v>0</v>
      </c>
      <c r="F58" s="462"/>
      <c r="I58" s="464"/>
      <c r="J58" s="465"/>
    </row>
    <row r="59" spans="1:10">
      <c r="A59" s="459" t="s">
        <v>591</v>
      </c>
      <c r="B59" s="459" t="s">
        <v>101</v>
      </c>
      <c r="C59" s="460"/>
      <c r="D59" s="461">
        <v>0</v>
      </c>
      <c r="E59" s="461">
        <v>470000</v>
      </c>
    </row>
    <row r="60" spans="1:10">
      <c r="A60" s="456" t="s">
        <v>691</v>
      </c>
      <c r="B60" s="459" t="s">
        <v>101</v>
      </c>
      <c r="C60" s="457"/>
      <c r="D60" s="458">
        <v>127160927</v>
      </c>
      <c r="E60" s="461">
        <v>0</v>
      </c>
    </row>
    <row r="61" spans="1:10">
      <c r="A61" s="456" t="s">
        <v>692</v>
      </c>
      <c r="B61" s="459" t="s">
        <v>101</v>
      </c>
      <c r="C61" s="457"/>
      <c r="D61" s="458">
        <v>12784167</v>
      </c>
      <c r="E61" s="461">
        <v>0</v>
      </c>
      <c r="F61" s="462"/>
      <c r="I61" s="464"/>
    </row>
    <row r="62" spans="1:10">
      <c r="A62" s="456" t="s">
        <v>693</v>
      </c>
      <c r="B62" s="459" t="s">
        <v>101</v>
      </c>
      <c r="C62" s="457"/>
      <c r="D62" s="458">
        <v>770000</v>
      </c>
      <c r="E62" s="461">
        <v>0</v>
      </c>
      <c r="F62" s="462"/>
      <c r="I62" s="464"/>
    </row>
    <row r="63" spans="1:10">
      <c r="A63" s="457" t="s">
        <v>336</v>
      </c>
      <c r="B63" s="459" t="s">
        <v>101</v>
      </c>
      <c r="C63" s="460"/>
      <c r="D63" s="458">
        <v>3884688</v>
      </c>
      <c r="E63" s="461">
        <v>4193991</v>
      </c>
      <c r="F63" s="462"/>
    </row>
    <row r="64" spans="1:10">
      <c r="A64" s="457" t="s">
        <v>336</v>
      </c>
      <c r="B64" s="459" t="s">
        <v>101</v>
      </c>
      <c r="C64" s="460"/>
      <c r="D64" s="461">
        <v>0</v>
      </c>
      <c r="E64" s="461">
        <v>348713685.5</v>
      </c>
    </row>
    <row r="65" spans="1:9">
      <c r="A65" s="456" t="s">
        <v>694</v>
      </c>
      <c r="B65" s="459" t="s">
        <v>101</v>
      </c>
      <c r="C65" s="457"/>
      <c r="D65" s="458">
        <v>738531</v>
      </c>
      <c r="E65" s="461">
        <v>0</v>
      </c>
      <c r="F65" s="462"/>
      <c r="I65" s="464"/>
    </row>
    <row r="66" spans="1:9">
      <c r="A66" s="457" t="s">
        <v>592</v>
      </c>
      <c r="B66" s="459" t="s">
        <v>101</v>
      </c>
      <c r="C66" s="460"/>
      <c r="D66" s="458">
        <v>7759000</v>
      </c>
      <c r="E66" s="461">
        <v>3007000</v>
      </c>
    </row>
    <row r="67" spans="1:9">
      <c r="A67" s="457" t="s">
        <v>593</v>
      </c>
      <c r="B67" s="459" t="s">
        <v>101</v>
      </c>
      <c r="C67" s="460"/>
      <c r="D67" s="461">
        <v>0</v>
      </c>
      <c r="E67" s="461">
        <v>47207.199999999997</v>
      </c>
      <c r="F67" s="462"/>
      <c r="I67" s="464"/>
    </row>
    <row r="68" spans="1:9">
      <c r="A68" s="457" t="s">
        <v>305</v>
      </c>
      <c r="B68" s="459" t="s">
        <v>101</v>
      </c>
      <c r="C68" s="460"/>
      <c r="D68" s="458">
        <v>435453</v>
      </c>
      <c r="E68" s="461">
        <v>0</v>
      </c>
    </row>
    <row r="69" spans="1:9">
      <c r="A69" s="457" t="s">
        <v>417</v>
      </c>
      <c r="B69" s="459" t="s">
        <v>101</v>
      </c>
      <c r="C69" s="460"/>
      <c r="D69" s="461">
        <v>0</v>
      </c>
      <c r="E69" s="461">
        <v>0</v>
      </c>
    </row>
    <row r="70" spans="1:9">
      <c r="A70" s="456" t="s">
        <v>594</v>
      </c>
      <c r="B70" s="459" t="s">
        <v>101</v>
      </c>
      <c r="C70" s="457"/>
      <c r="D70" s="458">
        <v>2200000</v>
      </c>
      <c r="E70" s="461">
        <v>2200000</v>
      </c>
      <c r="F70" s="462"/>
    </row>
    <row r="71" spans="1:9">
      <c r="A71" s="459" t="s">
        <v>595</v>
      </c>
      <c r="B71" s="459" t="s">
        <v>101</v>
      </c>
      <c r="C71" s="460"/>
      <c r="D71" s="461">
        <v>0</v>
      </c>
      <c r="E71" s="461">
        <v>850000</v>
      </c>
      <c r="F71" s="462"/>
    </row>
    <row r="72" spans="1:9">
      <c r="A72" s="456" t="s">
        <v>695</v>
      </c>
      <c r="B72" s="459" t="s">
        <v>101</v>
      </c>
      <c r="C72" s="457"/>
      <c r="D72" s="458">
        <v>613799</v>
      </c>
      <c r="E72" s="461">
        <v>0</v>
      </c>
      <c r="F72" s="462"/>
      <c r="I72" s="464"/>
    </row>
    <row r="73" spans="1:9">
      <c r="A73" s="456" t="s">
        <v>596</v>
      </c>
      <c r="B73" s="459" t="s">
        <v>101</v>
      </c>
      <c r="C73" s="457"/>
      <c r="D73" s="458">
        <v>4614285</v>
      </c>
      <c r="E73" s="461">
        <v>810000</v>
      </c>
      <c r="F73" s="462"/>
    </row>
    <row r="74" spans="1:9">
      <c r="A74" s="456" t="s">
        <v>696</v>
      </c>
      <c r="B74" s="459" t="s">
        <v>788</v>
      </c>
      <c r="C74" s="457"/>
      <c r="D74" s="458">
        <v>3304788</v>
      </c>
      <c r="E74" s="461">
        <v>0</v>
      </c>
    </row>
    <row r="75" spans="1:9">
      <c r="A75" s="456" t="s">
        <v>535</v>
      </c>
      <c r="B75" s="459" t="s">
        <v>102</v>
      </c>
      <c r="C75" s="457"/>
      <c r="D75" s="458">
        <v>29947618</v>
      </c>
      <c r="E75" s="461">
        <v>2219000</v>
      </c>
    </row>
    <row r="76" spans="1:9">
      <c r="A76" s="459" t="s">
        <v>342</v>
      </c>
      <c r="B76" s="459" t="s">
        <v>343</v>
      </c>
      <c r="C76" s="460"/>
      <c r="D76" s="461">
        <v>303514699</v>
      </c>
      <c r="E76" s="461">
        <v>190635852</v>
      </c>
    </row>
    <row r="77" spans="1:9">
      <c r="A77" s="456" t="s">
        <v>697</v>
      </c>
      <c r="B77" s="459" t="s">
        <v>101</v>
      </c>
      <c r="C77" s="457"/>
      <c r="D77" s="458">
        <v>590000</v>
      </c>
      <c r="E77" s="461">
        <v>0</v>
      </c>
      <c r="F77" s="462"/>
      <c r="I77" s="464"/>
    </row>
    <row r="78" spans="1:9">
      <c r="A78" s="456" t="s">
        <v>698</v>
      </c>
      <c r="B78" s="459" t="s">
        <v>101</v>
      </c>
      <c r="C78" s="457"/>
      <c r="D78" s="458">
        <v>1210000</v>
      </c>
      <c r="E78" s="461">
        <v>0</v>
      </c>
      <c r="F78" s="462"/>
      <c r="I78" s="464"/>
    </row>
    <row r="79" spans="1:9">
      <c r="A79" s="459" t="s">
        <v>418</v>
      </c>
      <c r="B79" s="459" t="s">
        <v>103</v>
      </c>
      <c r="C79" s="460"/>
      <c r="D79" s="461">
        <v>0</v>
      </c>
      <c r="E79" s="461">
        <v>2244000</v>
      </c>
    </row>
    <row r="80" spans="1:9">
      <c r="A80" s="456" t="s">
        <v>699</v>
      </c>
      <c r="B80" s="459" t="s">
        <v>101</v>
      </c>
      <c r="C80" s="457"/>
      <c r="D80" s="458">
        <v>518000</v>
      </c>
      <c r="E80" s="461">
        <v>0</v>
      </c>
      <c r="F80" s="462"/>
      <c r="I80" s="464"/>
    </row>
    <row r="81" spans="1:9">
      <c r="A81" s="459" t="s">
        <v>419</v>
      </c>
      <c r="B81" s="459" t="s">
        <v>101</v>
      </c>
      <c r="C81" s="460"/>
      <c r="D81" s="458">
        <v>7508128</v>
      </c>
      <c r="E81" s="461">
        <v>1016865</v>
      </c>
    </row>
    <row r="82" spans="1:9">
      <c r="A82" s="456" t="s">
        <v>706</v>
      </c>
      <c r="B82" s="459" t="s">
        <v>102</v>
      </c>
      <c r="C82" s="457"/>
      <c r="D82" s="458">
        <v>477.83</v>
      </c>
      <c r="E82" s="461">
        <v>0</v>
      </c>
      <c r="F82" s="462"/>
      <c r="I82" s="464"/>
    </row>
    <row r="83" spans="1:9">
      <c r="A83" s="457" t="s">
        <v>597</v>
      </c>
      <c r="B83" s="459" t="s">
        <v>101</v>
      </c>
      <c r="C83" s="460"/>
      <c r="D83" s="461">
        <v>0</v>
      </c>
      <c r="E83" s="461">
        <v>7116450</v>
      </c>
    </row>
    <row r="84" spans="1:9">
      <c r="A84" s="459" t="s">
        <v>420</v>
      </c>
      <c r="B84" s="459" t="s">
        <v>103</v>
      </c>
      <c r="C84" s="460"/>
      <c r="D84" s="458">
        <v>8300000</v>
      </c>
      <c r="E84" s="461">
        <v>17087497</v>
      </c>
    </row>
    <row r="85" spans="1:9">
      <c r="A85" s="459" t="s">
        <v>420</v>
      </c>
      <c r="B85" s="459" t="s">
        <v>103</v>
      </c>
      <c r="C85" s="460"/>
      <c r="D85" s="461">
        <v>0</v>
      </c>
      <c r="E85" s="461">
        <v>3540540</v>
      </c>
    </row>
    <row r="86" spans="1:9">
      <c r="A86" s="459" t="s">
        <v>598</v>
      </c>
      <c r="B86" s="459" t="s">
        <v>101</v>
      </c>
      <c r="C86" s="460"/>
      <c r="D86" s="458">
        <v>204096994</v>
      </c>
      <c r="E86" s="461">
        <v>14690700</v>
      </c>
    </row>
    <row r="87" spans="1:9">
      <c r="A87" s="456" t="s">
        <v>701</v>
      </c>
      <c r="B87" s="459" t="s">
        <v>101</v>
      </c>
      <c r="C87" s="457"/>
      <c r="D87" s="458">
        <v>525074</v>
      </c>
      <c r="E87" s="461">
        <v>0</v>
      </c>
    </row>
    <row r="88" spans="1:9">
      <c r="A88" s="456" t="s">
        <v>702</v>
      </c>
      <c r="B88" s="459" t="s">
        <v>101</v>
      </c>
      <c r="C88" s="457"/>
      <c r="D88" s="458">
        <v>12400000</v>
      </c>
      <c r="E88" s="461">
        <v>0</v>
      </c>
      <c r="F88" s="462"/>
      <c r="I88" s="464"/>
    </row>
    <row r="89" spans="1:9">
      <c r="A89" s="456" t="s">
        <v>703</v>
      </c>
      <c r="B89" s="459" t="s">
        <v>101</v>
      </c>
      <c r="C89" s="457"/>
      <c r="D89" s="458">
        <v>17820000</v>
      </c>
      <c r="E89" s="461">
        <v>0</v>
      </c>
      <c r="F89" s="462"/>
      <c r="I89" s="464"/>
    </row>
    <row r="90" spans="1:9">
      <c r="A90" s="456" t="s">
        <v>704</v>
      </c>
      <c r="B90" s="459" t="s">
        <v>101</v>
      </c>
      <c r="C90" s="457"/>
      <c r="D90" s="458">
        <v>2088000</v>
      </c>
      <c r="E90" s="461">
        <v>0</v>
      </c>
      <c r="F90" s="462"/>
      <c r="I90" s="464"/>
    </row>
    <row r="91" spans="1:9">
      <c r="A91" s="456" t="s">
        <v>705</v>
      </c>
      <c r="B91" s="459" t="s">
        <v>101</v>
      </c>
      <c r="C91" s="457"/>
      <c r="D91" s="458">
        <v>5850406</v>
      </c>
      <c r="E91" s="461">
        <v>0</v>
      </c>
      <c r="F91" s="462"/>
      <c r="I91" s="464"/>
    </row>
    <row r="92" spans="1:9">
      <c r="A92" s="456" t="s">
        <v>707</v>
      </c>
      <c r="B92" s="459" t="s">
        <v>101</v>
      </c>
      <c r="C92" s="457"/>
      <c r="D92" s="458">
        <v>2200000</v>
      </c>
      <c r="E92" s="461">
        <v>0</v>
      </c>
      <c r="F92" s="462"/>
    </row>
    <row r="93" spans="1:9">
      <c r="A93" s="456" t="s">
        <v>708</v>
      </c>
      <c r="B93" s="459" t="s">
        <v>101</v>
      </c>
      <c r="C93" s="457"/>
      <c r="D93" s="458">
        <v>2000000</v>
      </c>
      <c r="E93" s="461">
        <v>0</v>
      </c>
      <c r="F93" s="462"/>
    </row>
    <row r="94" spans="1:9">
      <c r="A94" s="456" t="s">
        <v>709</v>
      </c>
      <c r="B94" s="459" t="s">
        <v>101</v>
      </c>
      <c r="C94" s="457"/>
      <c r="D94" s="458">
        <v>85539749</v>
      </c>
      <c r="E94" s="461">
        <v>0</v>
      </c>
      <c r="F94" s="462"/>
      <c r="I94" s="464"/>
    </row>
    <row r="95" spans="1:9">
      <c r="A95" s="456" t="s">
        <v>710</v>
      </c>
      <c r="B95" s="459" t="s">
        <v>101</v>
      </c>
      <c r="C95" s="457"/>
      <c r="D95" s="458">
        <v>33791071</v>
      </c>
      <c r="E95" s="461">
        <v>0</v>
      </c>
      <c r="F95" s="462"/>
      <c r="I95" s="464"/>
    </row>
    <row r="96" spans="1:9">
      <c r="A96" s="456" t="s">
        <v>711</v>
      </c>
      <c r="B96" s="459" t="s">
        <v>101</v>
      </c>
      <c r="C96" s="457"/>
      <c r="D96" s="458">
        <v>4960000</v>
      </c>
      <c r="E96" s="461">
        <v>0</v>
      </c>
      <c r="F96" s="462"/>
      <c r="I96" s="464"/>
    </row>
    <row r="97" spans="1:9">
      <c r="A97" s="457" t="s">
        <v>599</v>
      </c>
      <c r="B97" s="459" t="s">
        <v>101</v>
      </c>
      <c r="C97" s="460"/>
      <c r="D97" s="458">
        <v>1120000</v>
      </c>
      <c r="E97" s="461">
        <v>420000</v>
      </c>
      <c r="F97" s="462"/>
    </row>
    <row r="98" spans="1:9">
      <c r="A98" s="457" t="s">
        <v>369</v>
      </c>
      <c r="B98" s="459" t="s">
        <v>101</v>
      </c>
      <c r="C98" s="460"/>
      <c r="D98" s="458">
        <v>8960000</v>
      </c>
      <c r="E98" s="461">
        <v>8675000</v>
      </c>
      <c r="F98" s="462"/>
    </row>
    <row r="99" spans="1:9">
      <c r="A99" s="457" t="s">
        <v>536</v>
      </c>
      <c r="B99" s="459" t="s">
        <v>101</v>
      </c>
      <c r="C99" s="460"/>
      <c r="D99" s="458">
        <v>1518000</v>
      </c>
      <c r="E99" s="461">
        <v>4708000</v>
      </c>
      <c r="F99" s="462"/>
    </row>
    <row r="100" spans="1:9">
      <c r="A100" s="457" t="s">
        <v>460</v>
      </c>
      <c r="B100" s="459" t="s">
        <v>101</v>
      </c>
      <c r="C100" s="460"/>
      <c r="D100" s="461">
        <v>0</v>
      </c>
      <c r="E100" s="461">
        <v>3600000</v>
      </c>
    </row>
    <row r="101" spans="1:9">
      <c r="A101" s="457" t="s">
        <v>600</v>
      </c>
      <c r="B101" s="459" t="s">
        <v>101</v>
      </c>
      <c r="C101" s="460"/>
      <c r="D101" s="461">
        <v>0</v>
      </c>
      <c r="E101" s="461">
        <v>550000</v>
      </c>
    </row>
    <row r="102" spans="1:9">
      <c r="A102" s="457" t="s">
        <v>335</v>
      </c>
      <c r="B102" s="459" t="s">
        <v>103</v>
      </c>
      <c r="C102" s="460"/>
      <c r="D102" s="461">
        <v>0</v>
      </c>
      <c r="E102" s="461">
        <v>2950450</v>
      </c>
    </row>
    <row r="103" spans="1:9">
      <c r="A103" s="456" t="s">
        <v>713</v>
      </c>
      <c r="B103" s="459" t="s">
        <v>102</v>
      </c>
      <c r="C103" s="457"/>
      <c r="D103" s="458">
        <v>1253175</v>
      </c>
      <c r="E103" s="461">
        <v>0</v>
      </c>
      <c r="F103" s="462"/>
      <c r="I103" s="464"/>
    </row>
    <row r="104" spans="1:9">
      <c r="A104" s="456" t="s">
        <v>714</v>
      </c>
      <c r="B104" s="459" t="s">
        <v>101</v>
      </c>
      <c r="C104" s="457"/>
      <c r="D104" s="458">
        <v>41112</v>
      </c>
      <c r="E104" s="461">
        <v>0</v>
      </c>
      <c r="F104" s="462"/>
      <c r="I104" s="464"/>
    </row>
    <row r="105" spans="1:9">
      <c r="A105" s="457" t="s">
        <v>537</v>
      </c>
      <c r="B105" s="459" t="s">
        <v>101</v>
      </c>
      <c r="C105" s="460"/>
      <c r="D105" s="461">
        <v>0</v>
      </c>
      <c r="E105" s="461">
        <v>3000000</v>
      </c>
      <c r="F105" s="462"/>
    </row>
    <row r="106" spans="1:9">
      <c r="A106" s="456" t="s">
        <v>715</v>
      </c>
      <c r="B106" s="459" t="s">
        <v>101</v>
      </c>
      <c r="C106" s="457"/>
      <c r="D106" s="458">
        <v>3000000</v>
      </c>
      <c r="E106" s="461">
        <v>0</v>
      </c>
      <c r="F106" s="462"/>
      <c r="I106" s="464"/>
    </row>
    <row r="107" spans="1:9">
      <c r="A107" s="457" t="s">
        <v>538</v>
      </c>
      <c r="B107" s="459" t="s">
        <v>103</v>
      </c>
      <c r="C107" s="460"/>
      <c r="D107" s="458">
        <v>450035</v>
      </c>
      <c r="E107" s="461">
        <v>450035</v>
      </c>
    </row>
    <row r="108" spans="1:9">
      <c r="A108" s="456" t="s">
        <v>716</v>
      </c>
      <c r="B108" s="459" t="s">
        <v>102</v>
      </c>
      <c r="C108" s="457"/>
      <c r="D108" s="458">
        <v>58213694</v>
      </c>
      <c r="E108" s="461">
        <v>0</v>
      </c>
      <c r="F108" s="462"/>
      <c r="I108" s="464"/>
    </row>
    <row r="109" spans="1:9">
      <c r="A109" s="459" t="s">
        <v>601</v>
      </c>
      <c r="B109" s="459" t="s">
        <v>101</v>
      </c>
      <c r="C109" s="460"/>
      <c r="D109" s="458">
        <v>2410000</v>
      </c>
      <c r="E109" s="461">
        <v>1500000</v>
      </c>
    </row>
    <row r="110" spans="1:9">
      <c r="A110" s="459" t="s">
        <v>602</v>
      </c>
      <c r="B110" s="459" t="s">
        <v>101</v>
      </c>
      <c r="C110" s="460"/>
      <c r="D110" s="458">
        <v>1402500</v>
      </c>
      <c r="E110" s="461">
        <v>1402500</v>
      </c>
      <c r="F110" s="462"/>
    </row>
    <row r="111" spans="1:9">
      <c r="A111" s="457" t="s">
        <v>425</v>
      </c>
      <c r="B111" s="459" t="s">
        <v>101</v>
      </c>
      <c r="C111" s="460"/>
      <c r="D111" s="461">
        <v>0</v>
      </c>
      <c r="E111" s="461">
        <v>59009000</v>
      </c>
    </row>
    <row r="112" spans="1:9">
      <c r="A112" s="456" t="s">
        <v>717</v>
      </c>
      <c r="B112" s="459" t="s">
        <v>101</v>
      </c>
      <c r="C112" s="457"/>
      <c r="D112" s="458">
        <v>29123896</v>
      </c>
      <c r="E112" s="461">
        <v>0</v>
      </c>
      <c r="F112" s="462"/>
      <c r="I112" s="464"/>
    </row>
    <row r="113" spans="1:9">
      <c r="A113" s="459" t="s">
        <v>603</v>
      </c>
      <c r="B113" s="459" t="s">
        <v>101</v>
      </c>
      <c r="C113" s="460"/>
      <c r="D113" s="458">
        <v>7488900</v>
      </c>
      <c r="E113" s="461">
        <v>21220100</v>
      </c>
    </row>
    <row r="114" spans="1:9">
      <c r="A114" s="456" t="s">
        <v>421</v>
      </c>
      <c r="B114" s="459" t="s">
        <v>101</v>
      </c>
      <c r="C114" s="457"/>
      <c r="D114" s="458">
        <v>910800</v>
      </c>
      <c r="E114" s="461">
        <v>880000</v>
      </c>
    </row>
    <row r="115" spans="1:9">
      <c r="A115" s="456" t="s">
        <v>539</v>
      </c>
      <c r="B115" s="459" t="s">
        <v>101</v>
      </c>
      <c r="C115" s="457"/>
      <c r="D115" s="458">
        <v>11717000</v>
      </c>
      <c r="E115" s="461">
        <v>165225.19999999998</v>
      </c>
    </row>
    <row r="116" spans="1:9">
      <c r="A116" s="459" t="s">
        <v>539</v>
      </c>
      <c r="B116" s="459" t="s">
        <v>101</v>
      </c>
      <c r="C116" s="460"/>
      <c r="D116" s="461">
        <v>0</v>
      </c>
      <c r="E116" s="461">
        <v>450000</v>
      </c>
    </row>
    <row r="117" spans="1:9">
      <c r="A117" s="456" t="s">
        <v>604</v>
      </c>
      <c r="B117" s="459" t="s">
        <v>102</v>
      </c>
      <c r="C117" s="457"/>
      <c r="D117" s="458">
        <v>20799400</v>
      </c>
      <c r="E117" s="461">
        <v>10466500</v>
      </c>
    </row>
    <row r="118" spans="1:9">
      <c r="A118" s="456" t="s">
        <v>718</v>
      </c>
      <c r="B118" s="459" t="s">
        <v>102</v>
      </c>
      <c r="C118" s="457"/>
      <c r="D118" s="458">
        <v>366253259.33999997</v>
      </c>
      <c r="E118" s="461">
        <v>0</v>
      </c>
      <c r="F118" s="462"/>
      <c r="I118" s="464"/>
    </row>
    <row r="119" spans="1:9" ht="14.25" customHeight="1">
      <c r="A119" s="457" t="s">
        <v>605</v>
      </c>
      <c r="B119" s="459" t="s">
        <v>101</v>
      </c>
      <c r="C119" s="460"/>
      <c r="D119" s="461">
        <v>0</v>
      </c>
      <c r="E119" s="461">
        <v>330000</v>
      </c>
      <c r="F119" s="462"/>
    </row>
    <row r="120" spans="1:9" ht="14.25" customHeight="1">
      <c r="A120" s="456" t="s">
        <v>719</v>
      </c>
      <c r="B120" s="459" t="s">
        <v>101</v>
      </c>
      <c r="C120" s="457"/>
      <c r="D120" s="458">
        <v>1198700</v>
      </c>
      <c r="E120" s="461">
        <v>0</v>
      </c>
      <c r="F120" s="462"/>
      <c r="I120" s="464"/>
    </row>
    <row r="121" spans="1:9" ht="14.25" customHeight="1">
      <c r="A121" s="459" t="s">
        <v>606</v>
      </c>
      <c r="B121" s="459" t="s">
        <v>101</v>
      </c>
      <c r="C121" s="460"/>
      <c r="D121" s="461">
        <v>0</v>
      </c>
      <c r="E121" s="461">
        <v>2875000</v>
      </c>
    </row>
    <row r="122" spans="1:9" ht="14.25" customHeight="1">
      <c r="A122" s="456" t="s">
        <v>720</v>
      </c>
      <c r="B122" s="459" t="s">
        <v>101</v>
      </c>
      <c r="C122" s="457"/>
      <c r="D122" s="458">
        <v>5712500</v>
      </c>
      <c r="E122" s="461">
        <v>0</v>
      </c>
      <c r="F122" s="462"/>
      <c r="I122" s="464"/>
    </row>
    <row r="123" spans="1:9" ht="14.25" customHeight="1">
      <c r="A123" s="459" t="s">
        <v>540</v>
      </c>
      <c r="B123" s="459" t="s">
        <v>101</v>
      </c>
      <c r="C123" s="460"/>
      <c r="D123" s="458">
        <v>11116300</v>
      </c>
      <c r="E123" s="461">
        <v>4066000</v>
      </c>
      <c r="F123" s="462"/>
      <c r="I123" s="464"/>
    </row>
    <row r="124" spans="1:9" ht="14.25" customHeight="1">
      <c r="A124" s="456" t="s">
        <v>721</v>
      </c>
      <c r="B124" s="459" t="s">
        <v>101</v>
      </c>
      <c r="C124" s="457"/>
      <c r="D124" s="458">
        <v>979000</v>
      </c>
      <c r="E124" s="461">
        <v>0</v>
      </c>
      <c r="F124" s="462"/>
      <c r="I124" s="464"/>
    </row>
    <row r="125" spans="1:9">
      <c r="A125" s="459" t="s">
        <v>372</v>
      </c>
      <c r="B125" s="459" t="s">
        <v>102</v>
      </c>
      <c r="C125" s="460"/>
      <c r="D125" s="461">
        <v>1</v>
      </c>
      <c r="E125" s="461">
        <v>6822433623</v>
      </c>
      <c r="F125" s="462"/>
    </row>
    <row r="126" spans="1:9">
      <c r="A126" s="459" t="s">
        <v>372</v>
      </c>
      <c r="B126" s="459" t="s">
        <v>102</v>
      </c>
      <c r="C126" s="460"/>
      <c r="D126" s="461">
        <v>0</v>
      </c>
      <c r="E126" s="461">
        <v>56950353.01699999</v>
      </c>
    </row>
    <row r="127" spans="1:9">
      <c r="A127" s="457" t="s">
        <v>541</v>
      </c>
      <c r="B127" s="459" t="s">
        <v>101</v>
      </c>
      <c r="C127" s="460"/>
      <c r="D127" s="458">
        <v>1815000</v>
      </c>
      <c r="E127" s="461">
        <v>0</v>
      </c>
    </row>
    <row r="128" spans="1:9">
      <c r="A128" s="457" t="s">
        <v>306</v>
      </c>
      <c r="B128" s="459" t="s">
        <v>101</v>
      </c>
      <c r="C128" s="460"/>
      <c r="D128" s="461">
        <v>0</v>
      </c>
      <c r="E128" s="461">
        <v>1298198</v>
      </c>
    </row>
    <row r="129" spans="1:9">
      <c r="A129" s="459" t="s">
        <v>607</v>
      </c>
      <c r="B129" s="459" t="s">
        <v>101</v>
      </c>
      <c r="C129" s="460"/>
      <c r="D129" s="461">
        <v>0</v>
      </c>
      <c r="E129" s="461">
        <v>2094819.4999999998</v>
      </c>
    </row>
    <row r="130" spans="1:9">
      <c r="A130" s="456" t="s">
        <v>542</v>
      </c>
      <c r="B130" s="459" t="s">
        <v>101</v>
      </c>
      <c r="C130" s="457"/>
      <c r="D130" s="458">
        <v>62047500</v>
      </c>
      <c r="E130" s="461">
        <v>72630000</v>
      </c>
    </row>
    <row r="131" spans="1:9">
      <c r="A131" s="456" t="s">
        <v>722</v>
      </c>
      <c r="B131" s="459" t="s">
        <v>101</v>
      </c>
      <c r="C131" s="457"/>
      <c r="D131" s="458">
        <v>9375000</v>
      </c>
      <c r="E131" s="461">
        <v>0</v>
      </c>
    </row>
    <row r="132" spans="1:9">
      <c r="A132" s="459" t="s">
        <v>543</v>
      </c>
      <c r="B132" s="459" t="s">
        <v>101</v>
      </c>
      <c r="C132" s="460"/>
      <c r="D132" s="461">
        <v>0</v>
      </c>
      <c r="E132" s="461">
        <v>2750000</v>
      </c>
      <c r="F132" s="462"/>
    </row>
    <row r="133" spans="1:9">
      <c r="A133" s="457" t="s">
        <v>608</v>
      </c>
      <c r="B133" s="459" t="s">
        <v>101</v>
      </c>
      <c r="C133" s="460"/>
      <c r="D133" s="461">
        <v>0</v>
      </c>
      <c r="E133" s="461">
        <v>9652500</v>
      </c>
    </row>
    <row r="134" spans="1:9">
      <c r="A134" s="459" t="s">
        <v>554</v>
      </c>
      <c r="B134" s="459" t="s">
        <v>101</v>
      </c>
      <c r="C134" s="460"/>
      <c r="D134" s="461">
        <v>0</v>
      </c>
      <c r="E134" s="461">
        <v>16068150.699999999</v>
      </c>
    </row>
    <row r="135" spans="1:9">
      <c r="A135" s="456" t="s">
        <v>723</v>
      </c>
      <c r="B135" s="459" t="s">
        <v>101</v>
      </c>
      <c r="C135" s="457"/>
      <c r="D135" s="458">
        <v>2681250</v>
      </c>
      <c r="E135" s="461">
        <v>0</v>
      </c>
      <c r="F135" s="462"/>
    </row>
    <row r="136" spans="1:9">
      <c r="A136" s="456" t="s">
        <v>724</v>
      </c>
      <c r="B136" s="459" t="s">
        <v>101</v>
      </c>
      <c r="C136" s="457"/>
      <c r="D136" s="458">
        <v>16600000</v>
      </c>
      <c r="E136" s="461">
        <v>0</v>
      </c>
      <c r="F136" s="462"/>
    </row>
    <row r="137" spans="1:9">
      <c r="A137" s="456" t="s">
        <v>725</v>
      </c>
      <c r="B137" s="459" t="s">
        <v>101</v>
      </c>
      <c r="C137" s="457"/>
      <c r="D137" s="458">
        <v>8200000</v>
      </c>
      <c r="E137" s="461">
        <v>0</v>
      </c>
      <c r="F137" s="462"/>
      <c r="I137" s="464"/>
    </row>
    <row r="138" spans="1:9">
      <c r="A138" s="456" t="s">
        <v>726</v>
      </c>
      <c r="B138" s="459" t="s">
        <v>102</v>
      </c>
      <c r="C138" s="457"/>
      <c r="D138" s="458">
        <v>958400</v>
      </c>
      <c r="E138" s="461">
        <v>0</v>
      </c>
      <c r="F138" s="462"/>
      <c r="I138" s="464"/>
    </row>
    <row r="139" spans="1:9">
      <c r="A139" s="459" t="s">
        <v>544</v>
      </c>
      <c r="B139" s="459" t="s">
        <v>101</v>
      </c>
      <c r="C139" s="460"/>
      <c r="D139" s="458">
        <v>13146000</v>
      </c>
      <c r="E139" s="461">
        <v>0</v>
      </c>
      <c r="F139" s="462"/>
    </row>
    <row r="140" spans="1:9">
      <c r="A140" s="456" t="s">
        <v>727</v>
      </c>
      <c r="B140" s="459" t="s">
        <v>101</v>
      </c>
      <c r="C140" s="457"/>
      <c r="D140" s="458">
        <v>13134000</v>
      </c>
      <c r="E140" s="461">
        <v>0</v>
      </c>
      <c r="F140" s="462"/>
      <c r="I140" s="464"/>
    </row>
    <row r="141" spans="1:9">
      <c r="A141" s="456" t="s">
        <v>728</v>
      </c>
      <c r="B141" s="459" t="s">
        <v>101</v>
      </c>
      <c r="C141" s="457"/>
      <c r="D141" s="458">
        <v>16321500</v>
      </c>
      <c r="E141" s="461">
        <v>0</v>
      </c>
      <c r="F141" s="462"/>
      <c r="I141" s="464"/>
    </row>
    <row r="142" spans="1:9">
      <c r="A142" s="457" t="s">
        <v>461</v>
      </c>
      <c r="B142" s="459" t="s">
        <v>101</v>
      </c>
      <c r="C142" s="460"/>
      <c r="D142" s="458">
        <v>605000</v>
      </c>
      <c r="E142" s="461">
        <v>1320000</v>
      </c>
    </row>
    <row r="143" spans="1:9">
      <c r="A143" s="457" t="s">
        <v>609</v>
      </c>
      <c r="B143" s="459" t="s">
        <v>101</v>
      </c>
      <c r="C143" s="460"/>
      <c r="D143" s="458">
        <v>2170000</v>
      </c>
      <c r="E143" s="461">
        <v>540000</v>
      </c>
    </row>
    <row r="144" spans="1:9">
      <c r="A144" s="457" t="s">
        <v>610</v>
      </c>
      <c r="B144" s="459" t="s">
        <v>101</v>
      </c>
      <c r="C144" s="460"/>
      <c r="D144" s="461">
        <v>0</v>
      </c>
      <c r="E144" s="461">
        <v>245182</v>
      </c>
    </row>
    <row r="145" spans="1:9">
      <c r="A145" s="459" t="s">
        <v>545</v>
      </c>
      <c r="B145" s="459" t="s">
        <v>101</v>
      </c>
      <c r="C145" s="460"/>
      <c r="D145" s="458">
        <v>865937.5</v>
      </c>
      <c r="E145" s="461">
        <v>2151816.5</v>
      </c>
      <c r="F145" s="462"/>
    </row>
    <row r="146" spans="1:9">
      <c r="A146" s="456" t="s">
        <v>729</v>
      </c>
      <c r="B146" s="459" t="s">
        <v>101</v>
      </c>
      <c r="C146" s="457"/>
      <c r="D146" s="458">
        <v>2200000</v>
      </c>
      <c r="E146" s="461">
        <v>0</v>
      </c>
      <c r="F146" s="462"/>
      <c r="I146" s="464"/>
    </row>
    <row r="147" spans="1:9">
      <c r="A147" s="456" t="s">
        <v>730</v>
      </c>
      <c r="B147" s="459" t="s">
        <v>101</v>
      </c>
      <c r="C147" s="457"/>
      <c r="D147" s="458">
        <v>7978000</v>
      </c>
      <c r="E147" s="461">
        <v>0</v>
      </c>
      <c r="F147" s="462"/>
      <c r="I147" s="464"/>
    </row>
    <row r="148" spans="1:9">
      <c r="A148" s="457" t="s">
        <v>422</v>
      </c>
      <c r="B148" s="459" t="s">
        <v>101</v>
      </c>
      <c r="C148" s="460"/>
      <c r="D148" s="461">
        <v>0</v>
      </c>
      <c r="E148" s="461">
        <v>2750000</v>
      </c>
    </row>
    <row r="149" spans="1:9">
      <c r="A149" s="456" t="s">
        <v>731</v>
      </c>
      <c r="B149" s="459" t="s">
        <v>101</v>
      </c>
      <c r="C149" s="457"/>
      <c r="D149" s="458">
        <v>8650000</v>
      </c>
      <c r="E149" s="461">
        <v>0</v>
      </c>
      <c r="F149" s="462"/>
      <c r="I149" s="464"/>
    </row>
    <row r="150" spans="1:9">
      <c r="A150" s="459" t="s">
        <v>546</v>
      </c>
      <c r="B150" s="459" t="s">
        <v>101</v>
      </c>
      <c r="C150" s="460"/>
      <c r="D150" s="461">
        <v>0</v>
      </c>
      <c r="E150" s="461">
        <v>0</v>
      </c>
      <c r="F150" s="462"/>
    </row>
    <row r="151" spans="1:9">
      <c r="A151" s="457" t="s">
        <v>547</v>
      </c>
      <c r="B151" s="459" t="s">
        <v>101</v>
      </c>
      <c r="C151" s="460"/>
      <c r="D151" s="461">
        <v>0</v>
      </c>
      <c r="E151" s="461">
        <v>0</v>
      </c>
      <c r="F151" s="462"/>
    </row>
    <row r="152" spans="1:9">
      <c r="A152" s="457" t="s">
        <v>462</v>
      </c>
      <c r="B152" s="459" t="s">
        <v>101</v>
      </c>
      <c r="C152" s="460"/>
      <c r="D152" s="461">
        <v>0</v>
      </c>
      <c r="E152" s="461">
        <v>6600000</v>
      </c>
    </row>
    <row r="153" spans="1:9">
      <c r="A153" s="459" t="s">
        <v>555</v>
      </c>
      <c r="B153" s="459" t="s">
        <v>101</v>
      </c>
      <c r="C153" s="460"/>
      <c r="D153" s="461">
        <v>0</v>
      </c>
      <c r="E153" s="461">
        <v>29919923.359999996</v>
      </c>
    </row>
    <row r="154" spans="1:9">
      <c r="A154" s="457" t="s">
        <v>611</v>
      </c>
      <c r="B154" s="459" t="s">
        <v>101</v>
      </c>
      <c r="C154" s="460"/>
      <c r="D154" s="458">
        <v>3380000</v>
      </c>
      <c r="E154" s="461">
        <v>18371862.059999999</v>
      </c>
      <c r="F154" s="462"/>
    </row>
    <row r="155" spans="1:9">
      <c r="A155" s="459" t="s">
        <v>548</v>
      </c>
      <c r="B155" s="459" t="s">
        <v>101</v>
      </c>
      <c r="C155" s="460"/>
      <c r="D155" s="461">
        <v>0</v>
      </c>
      <c r="E155" s="461">
        <v>1690000</v>
      </c>
    </row>
    <row r="156" spans="1:9">
      <c r="A156" s="457" t="s">
        <v>463</v>
      </c>
      <c r="B156" s="459" t="s">
        <v>103</v>
      </c>
      <c r="C156" s="460"/>
      <c r="D156" s="461">
        <v>0</v>
      </c>
      <c r="E156" s="461">
        <v>6000000</v>
      </c>
    </row>
    <row r="157" spans="1:9">
      <c r="A157" s="456" t="s">
        <v>732</v>
      </c>
      <c r="B157" s="459" t="s">
        <v>101</v>
      </c>
      <c r="C157" s="457"/>
      <c r="D157" s="458">
        <v>22051950</v>
      </c>
      <c r="E157" s="461">
        <v>0</v>
      </c>
      <c r="F157" s="462"/>
      <c r="I157" s="464"/>
    </row>
    <row r="158" spans="1:9">
      <c r="A158" s="457" t="s">
        <v>612</v>
      </c>
      <c r="B158" s="459" t="s">
        <v>101</v>
      </c>
      <c r="C158" s="460"/>
      <c r="D158" s="461">
        <v>0</v>
      </c>
      <c r="E158" s="461">
        <v>3000000</v>
      </c>
    </row>
    <row r="159" spans="1:9">
      <c r="A159" s="459" t="s">
        <v>613</v>
      </c>
      <c r="B159" s="459" t="s">
        <v>101</v>
      </c>
      <c r="C159" s="460"/>
      <c r="D159" s="458">
        <v>665000</v>
      </c>
      <c r="E159" s="461">
        <v>165000</v>
      </c>
      <c r="F159" s="462"/>
      <c r="I159" s="464"/>
    </row>
    <row r="160" spans="1:9">
      <c r="A160" s="459" t="s">
        <v>614</v>
      </c>
      <c r="B160" s="459" t="s">
        <v>101</v>
      </c>
      <c r="C160" s="460"/>
      <c r="D160" s="458">
        <v>7040000</v>
      </c>
      <c r="E160" s="461">
        <v>5280000</v>
      </c>
      <c r="F160" s="462"/>
      <c r="I160" s="464"/>
    </row>
    <row r="161" spans="1:9">
      <c r="A161" s="456" t="s">
        <v>733</v>
      </c>
      <c r="B161" s="459" t="s">
        <v>102</v>
      </c>
      <c r="C161" s="457"/>
      <c r="D161" s="458">
        <v>1451000</v>
      </c>
      <c r="E161" s="461">
        <v>0</v>
      </c>
      <c r="F161" s="462"/>
      <c r="I161" s="464"/>
    </row>
    <row r="162" spans="1:9">
      <c r="A162" s="456" t="s">
        <v>734</v>
      </c>
      <c r="B162" s="459" t="s">
        <v>101</v>
      </c>
      <c r="C162" s="457"/>
      <c r="D162" s="458">
        <v>3300000</v>
      </c>
      <c r="E162" s="461">
        <v>0</v>
      </c>
      <c r="F162" s="462"/>
      <c r="I162" s="464"/>
    </row>
    <row r="163" spans="1:9">
      <c r="A163" s="459" t="s">
        <v>615</v>
      </c>
      <c r="B163" s="459" t="s">
        <v>101</v>
      </c>
      <c r="C163" s="460"/>
      <c r="D163" s="458">
        <v>1985830</v>
      </c>
      <c r="E163" s="461">
        <v>1975000</v>
      </c>
    </row>
    <row r="164" spans="1:9">
      <c r="A164" s="456" t="s">
        <v>735</v>
      </c>
      <c r="B164" s="459" t="s">
        <v>101</v>
      </c>
      <c r="C164" s="457"/>
      <c r="D164" s="458">
        <v>3200000</v>
      </c>
      <c r="E164" s="461">
        <v>0</v>
      </c>
      <c r="F164" s="462"/>
      <c r="I164" s="464"/>
    </row>
    <row r="165" spans="1:9">
      <c r="A165" s="456" t="s">
        <v>736</v>
      </c>
      <c r="B165" s="459" t="s">
        <v>102</v>
      </c>
      <c r="C165" s="457"/>
      <c r="D165" s="458">
        <v>1861102</v>
      </c>
      <c r="E165" s="461">
        <v>0</v>
      </c>
      <c r="F165" s="462"/>
      <c r="I165" s="464"/>
    </row>
    <row r="166" spans="1:9">
      <c r="A166" s="456" t="s">
        <v>737</v>
      </c>
      <c r="B166" s="459" t="s">
        <v>102</v>
      </c>
      <c r="C166" s="457"/>
      <c r="D166" s="458">
        <v>171458008.96000001</v>
      </c>
      <c r="E166" s="461">
        <v>0</v>
      </c>
      <c r="F166" s="462"/>
      <c r="I166" s="464"/>
    </row>
    <row r="167" spans="1:9">
      <c r="A167" s="456" t="s">
        <v>738</v>
      </c>
      <c r="B167" s="459" t="s">
        <v>101</v>
      </c>
      <c r="C167" s="457"/>
      <c r="D167" s="458">
        <v>900000</v>
      </c>
      <c r="E167" s="461">
        <v>0</v>
      </c>
      <c r="F167" s="462"/>
      <c r="I167" s="464"/>
    </row>
    <row r="168" spans="1:9">
      <c r="A168" s="456" t="s">
        <v>371</v>
      </c>
      <c r="B168" s="459" t="s">
        <v>101</v>
      </c>
      <c r="C168" s="457"/>
      <c r="D168" s="458">
        <v>2050800</v>
      </c>
      <c r="E168" s="461">
        <v>330000</v>
      </c>
    </row>
    <row r="169" spans="1:9">
      <c r="A169" s="456" t="s">
        <v>739</v>
      </c>
      <c r="B169" s="459" t="s">
        <v>101</v>
      </c>
      <c r="C169" s="457"/>
      <c r="D169" s="458">
        <v>900000</v>
      </c>
      <c r="E169" s="461">
        <v>0</v>
      </c>
      <c r="F169" s="462"/>
    </row>
    <row r="170" spans="1:9">
      <c r="A170" s="456" t="s">
        <v>740</v>
      </c>
      <c r="B170" s="459" t="s">
        <v>101</v>
      </c>
      <c r="C170" s="457"/>
      <c r="D170" s="458">
        <v>2373266</v>
      </c>
      <c r="E170" s="461">
        <v>0</v>
      </c>
    </row>
    <row r="171" spans="1:9">
      <c r="A171" s="456" t="s">
        <v>741</v>
      </c>
      <c r="B171" s="459" t="s">
        <v>101</v>
      </c>
      <c r="C171" s="457"/>
      <c r="D171" s="458">
        <v>1309400</v>
      </c>
      <c r="E171" s="461">
        <v>0</v>
      </c>
    </row>
    <row r="172" spans="1:9">
      <c r="A172" s="459" t="s">
        <v>549</v>
      </c>
      <c r="B172" s="459" t="s">
        <v>102</v>
      </c>
      <c r="C172" s="460"/>
      <c r="D172" s="461">
        <v>0</v>
      </c>
      <c r="E172" s="461">
        <v>145035285</v>
      </c>
    </row>
    <row r="173" spans="1:9">
      <c r="A173" s="459" t="s">
        <v>550</v>
      </c>
      <c r="B173" s="459" t="s">
        <v>101</v>
      </c>
      <c r="C173" s="460"/>
      <c r="D173" s="461">
        <v>0</v>
      </c>
      <c r="E173" s="461">
        <v>0</v>
      </c>
    </row>
    <row r="174" spans="1:9">
      <c r="A174" s="459" t="s">
        <v>551</v>
      </c>
      <c r="B174" s="459" t="s">
        <v>101</v>
      </c>
      <c r="C174" s="460"/>
      <c r="D174" s="461">
        <v>0</v>
      </c>
      <c r="E174" s="461">
        <v>15759111</v>
      </c>
    </row>
    <row r="175" spans="1:9">
      <c r="A175" s="459" t="s">
        <v>551</v>
      </c>
      <c r="B175" s="459" t="s">
        <v>101</v>
      </c>
      <c r="C175" s="460"/>
      <c r="D175" s="458">
        <v>37759833</v>
      </c>
      <c r="E175" s="461">
        <v>45948833.074999996</v>
      </c>
    </row>
    <row r="176" spans="1:9">
      <c r="A176" s="456" t="s">
        <v>742</v>
      </c>
      <c r="B176" s="459" t="s">
        <v>101</v>
      </c>
      <c r="C176" s="457"/>
      <c r="D176" s="458">
        <v>19024105</v>
      </c>
      <c r="E176" s="461">
        <v>0</v>
      </c>
      <c r="F176" s="462"/>
      <c r="I176" s="464"/>
    </row>
    <row r="177" spans="1:9">
      <c r="A177" s="456" t="s">
        <v>423</v>
      </c>
      <c r="B177" s="459" t="s">
        <v>101</v>
      </c>
      <c r="C177" s="457"/>
      <c r="D177" s="458">
        <v>4824246</v>
      </c>
      <c r="E177" s="461">
        <v>1161909</v>
      </c>
    </row>
    <row r="178" spans="1:9">
      <c r="A178" s="459" t="s">
        <v>337</v>
      </c>
      <c r="B178" s="459" t="s">
        <v>101</v>
      </c>
      <c r="C178" s="460"/>
      <c r="D178" s="461">
        <v>0</v>
      </c>
      <c r="E178" s="461">
        <v>1662000</v>
      </c>
    </row>
    <row r="179" spans="1:9">
      <c r="A179" s="456" t="s">
        <v>616</v>
      </c>
      <c r="B179" s="459" t="s">
        <v>101</v>
      </c>
      <c r="C179" s="457"/>
      <c r="D179" s="458">
        <v>532000</v>
      </c>
      <c r="E179" s="461">
        <v>532000</v>
      </c>
      <c r="F179" s="462"/>
    </row>
    <row r="180" spans="1:9">
      <c r="A180" s="456" t="s">
        <v>552</v>
      </c>
      <c r="B180" s="459" t="s">
        <v>101</v>
      </c>
      <c r="C180" s="457"/>
      <c r="D180" s="458">
        <v>300000</v>
      </c>
      <c r="E180" s="461">
        <v>300000</v>
      </c>
      <c r="F180" s="462"/>
    </row>
    <row r="181" spans="1:9">
      <c r="A181" s="456" t="s">
        <v>743</v>
      </c>
      <c r="B181" s="459" t="s">
        <v>101</v>
      </c>
      <c r="C181" s="457"/>
      <c r="D181" s="458">
        <v>24400984</v>
      </c>
      <c r="E181" s="461">
        <v>0</v>
      </c>
      <c r="F181" s="462"/>
      <c r="I181" s="464"/>
    </row>
    <row r="182" spans="1:9">
      <c r="A182" s="456" t="s">
        <v>464</v>
      </c>
      <c r="B182" s="459" t="s">
        <v>102</v>
      </c>
      <c r="C182" s="457"/>
      <c r="D182" s="458">
        <v>7382790</v>
      </c>
      <c r="E182" s="461">
        <v>231606</v>
      </c>
    </row>
    <row r="183" spans="1:9">
      <c r="A183" s="456" t="s">
        <v>744</v>
      </c>
      <c r="B183" s="459" t="s">
        <v>101</v>
      </c>
      <c r="C183" s="457"/>
      <c r="D183" s="458">
        <v>11550000</v>
      </c>
      <c r="E183" s="461">
        <v>0</v>
      </c>
      <c r="F183" s="462"/>
      <c r="I183" s="464"/>
    </row>
    <row r="184" spans="1:9">
      <c r="A184" s="456" t="s">
        <v>745</v>
      </c>
      <c r="B184" s="459" t="s">
        <v>101</v>
      </c>
      <c r="C184" s="457"/>
      <c r="D184" s="458">
        <v>951914</v>
      </c>
      <c r="E184" s="461">
        <v>0</v>
      </c>
      <c r="F184" s="462"/>
      <c r="I184" s="464"/>
    </row>
    <row r="185" spans="1:9">
      <c r="A185" s="459" t="s">
        <v>617</v>
      </c>
      <c r="B185" s="459" t="s">
        <v>101</v>
      </c>
      <c r="C185" s="460"/>
      <c r="D185" s="458">
        <v>29969575</v>
      </c>
      <c r="E185" s="461">
        <v>220103.56999999998</v>
      </c>
    </row>
    <row r="186" spans="1:9">
      <c r="A186" s="457" t="s">
        <v>465</v>
      </c>
      <c r="B186" s="459" t="s">
        <v>788</v>
      </c>
      <c r="C186" s="460"/>
      <c r="D186" s="458">
        <v>146783451</v>
      </c>
      <c r="E186" s="461">
        <v>46320951</v>
      </c>
      <c r="F186" s="462"/>
    </row>
    <row r="187" spans="1:9">
      <c r="A187" s="456" t="s">
        <v>746</v>
      </c>
      <c r="B187" s="459" t="s">
        <v>101</v>
      </c>
      <c r="C187" s="457"/>
      <c r="D187" s="458">
        <v>800000</v>
      </c>
      <c r="E187" s="461">
        <v>0</v>
      </c>
      <c r="F187" s="462"/>
    </row>
    <row r="188" spans="1:9">
      <c r="A188" s="456" t="s">
        <v>747</v>
      </c>
      <c r="B188" s="459" t="s">
        <v>101</v>
      </c>
      <c r="C188" s="457"/>
      <c r="D188" s="458">
        <v>27121316</v>
      </c>
      <c r="E188" s="461">
        <v>0</v>
      </c>
    </row>
    <row r="189" spans="1:9">
      <c r="A189" s="456" t="s">
        <v>748</v>
      </c>
      <c r="B189" s="459" t="s">
        <v>101</v>
      </c>
      <c r="C189" s="457"/>
      <c r="D189" s="458">
        <v>2701108</v>
      </c>
      <c r="E189" s="461">
        <v>0</v>
      </c>
    </row>
    <row r="190" spans="1:9">
      <c r="A190" s="459" t="s">
        <v>424</v>
      </c>
      <c r="B190" s="459" t="s">
        <v>101</v>
      </c>
      <c r="C190" s="460"/>
      <c r="D190" s="458">
        <v>19772925</v>
      </c>
      <c r="E190" s="461">
        <v>8313500</v>
      </c>
    </row>
    <row r="191" spans="1:9">
      <c r="A191" s="456" t="s">
        <v>749</v>
      </c>
      <c r="B191" s="459" t="s">
        <v>101</v>
      </c>
      <c r="C191" s="460"/>
      <c r="D191" s="458">
        <v>33197930</v>
      </c>
      <c r="E191" s="461">
        <v>23439020</v>
      </c>
      <c r="F191" s="462"/>
    </row>
    <row r="192" spans="1:9">
      <c r="A192" s="456" t="s">
        <v>750</v>
      </c>
      <c r="B192" s="459" t="s">
        <v>101</v>
      </c>
      <c r="C192" s="457"/>
      <c r="D192" s="458">
        <v>3296799</v>
      </c>
      <c r="E192" s="461">
        <v>0</v>
      </c>
      <c r="F192" s="462"/>
      <c r="I192" s="464"/>
    </row>
    <row r="193" spans="1:9">
      <c r="A193" s="456" t="s">
        <v>751</v>
      </c>
      <c r="B193" s="459" t="s">
        <v>101</v>
      </c>
      <c r="C193" s="457"/>
      <c r="D193" s="458">
        <v>850150</v>
      </c>
      <c r="E193" s="461">
        <v>0</v>
      </c>
      <c r="F193" s="462"/>
      <c r="I193" s="464"/>
    </row>
    <row r="194" spans="1:9">
      <c r="A194" s="459" t="s">
        <v>373</v>
      </c>
      <c r="B194" s="459" t="s">
        <v>101</v>
      </c>
      <c r="C194" s="460"/>
      <c r="D194" s="461">
        <v>0</v>
      </c>
      <c r="E194" s="461">
        <v>3000000</v>
      </c>
    </row>
    <row r="195" spans="1:9">
      <c r="A195" s="459" t="s">
        <v>618</v>
      </c>
      <c r="B195" s="459" t="s">
        <v>101</v>
      </c>
      <c r="C195" s="460"/>
      <c r="D195" s="458">
        <v>439151</v>
      </c>
      <c r="E195" s="461">
        <v>439151</v>
      </c>
    </row>
    <row r="196" spans="1:9">
      <c r="A196" s="459" t="s">
        <v>619</v>
      </c>
      <c r="B196" s="459" t="s">
        <v>101</v>
      </c>
      <c r="C196" s="460"/>
      <c r="D196" s="461">
        <v>0</v>
      </c>
      <c r="E196" s="461">
        <v>5153846.0599999996</v>
      </c>
    </row>
    <row r="197" spans="1:9">
      <c r="A197" s="456" t="s">
        <v>752</v>
      </c>
      <c r="B197" s="459" t="s">
        <v>101</v>
      </c>
      <c r="C197" s="457"/>
      <c r="D197" s="458">
        <v>767000</v>
      </c>
      <c r="E197" s="461">
        <v>0</v>
      </c>
      <c r="F197" s="462"/>
      <c r="I197" s="464"/>
    </row>
    <row r="198" spans="1:9">
      <c r="A198" s="456" t="s">
        <v>466</v>
      </c>
      <c r="B198" s="459" t="s">
        <v>101</v>
      </c>
      <c r="C198" s="457"/>
      <c r="D198" s="458">
        <v>2630000</v>
      </c>
      <c r="E198" s="461">
        <v>5948800</v>
      </c>
    </row>
    <row r="199" spans="1:9">
      <c r="A199" s="456" t="s">
        <v>753</v>
      </c>
      <c r="B199" s="459" t="s">
        <v>102</v>
      </c>
      <c r="C199" s="457"/>
      <c r="D199" s="458">
        <v>11917875</v>
      </c>
      <c r="E199" s="461">
        <v>0</v>
      </c>
    </row>
    <row r="200" spans="1:9">
      <c r="A200" s="459" t="s">
        <v>374</v>
      </c>
      <c r="B200" s="459" t="s">
        <v>103</v>
      </c>
      <c r="C200" s="460"/>
      <c r="D200" s="461">
        <v>0</v>
      </c>
      <c r="E200" s="461">
        <v>11055000</v>
      </c>
    </row>
    <row r="201" spans="1:9">
      <c r="A201" s="456" t="s">
        <v>754</v>
      </c>
      <c r="B201" s="459" t="s">
        <v>101</v>
      </c>
      <c r="C201" s="457"/>
      <c r="D201" s="458">
        <v>1250000</v>
      </c>
      <c r="E201" s="466">
        <v>0</v>
      </c>
      <c r="I201" s="464"/>
    </row>
    <row r="202" spans="1:9">
      <c r="A202" s="456" t="s">
        <v>755</v>
      </c>
      <c r="B202" s="459" t="s">
        <v>101</v>
      </c>
      <c r="C202" s="457"/>
      <c r="D202" s="458">
        <v>23007482</v>
      </c>
      <c r="E202" s="466">
        <v>0</v>
      </c>
      <c r="I202" s="464"/>
    </row>
    <row r="203" spans="1:9">
      <c r="A203" s="456" t="s">
        <v>756</v>
      </c>
      <c r="B203" s="459" t="s">
        <v>101</v>
      </c>
      <c r="C203" s="457"/>
      <c r="D203" s="458">
        <v>8440300</v>
      </c>
      <c r="E203" s="466">
        <v>0</v>
      </c>
      <c r="I203" s="464"/>
    </row>
    <row r="204" spans="1:9">
      <c r="A204" s="459" t="s">
        <v>467</v>
      </c>
      <c r="B204" s="459" t="s">
        <v>101</v>
      </c>
      <c r="C204" s="460"/>
      <c r="D204" s="461">
        <v>0</v>
      </c>
      <c r="E204" s="461">
        <v>123800</v>
      </c>
    </row>
    <row r="205" spans="1:9">
      <c r="A205" s="456" t="s">
        <v>467</v>
      </c>
      <c r="B205" s="459" t="s">
        <v>101</v>
      </c>
      <c r="C205" s="457"/>
      <c r="D205" s="458">
        <v>123800</v>
      </c>
      <c r="E205" s="466">
        <v>0</v>
      </c>
      <c r="I205" s="464"/>
    </row>
    <row r="206" spans="1:9">
      <c r="A206" s="456" t="s">
        <v>757</v>
      </c>
      <c r="B206" s="459" t="s">
        <v>101</v>
      </c>
      <c r="C206" s="457"/>
      <c r="D206" s="458">
        <v>28237000</v>
      </c>
      <c r="E206" s="466">
        <v>0</v>
      </c>
      <c r="I206" s="464"/>
    </row>
    <row r="207" spans="1:9">
      <c r="A207" s="456" t="s">
        <v>758</v>
      </c>
      <c r="B207" s="459" t="s">
        <v>101</v>
      </c>
      <c r="C207" s="467">
        <v>330</v>
      </c>
      <c r="D207" s="458">
        <f>C207*$C$16</f>
        <v>2106954.2999999998</v>
      </c>
      <c r="E207" s="466">
        <v>0</v>
      </c>
      <c r="I207" s="464"/>
    </row>
    <row r="208" spans="1:9">
      <c r="A208" s="456" t="s">
        <v>553</v>
      </c>
      <c r="B208" s="459" t="s">
        <v>101</v>
      </c>
      <c r="C208" s="467">
        <v>51486</v>
      </c>
      <c r="D208" s="458">
        <f t="shared" ref="D208:D241" si="0">C208*$C$16</f>
        <v>328723179.06</v>
      </c>
      <c r="E208" s="466">
        <v>0</v>
      </c>
      <c r="I208" s="464"/>
    </row>
    <row r="209" spans="1:9">
      <c r="A209" s="456" t="s">
        <v>458</v>
      </c>
      <c r="B209" s="459" t="s">
        <v>101</v>
      </c>
      <c r="C209" s="467">
        <v>9000</v>
      </c>
      <c r="D209" s="458">
        <f t="shared" si="0"/>
        <v>57462390</v>
      </c>
      <c r="E209" s="466">
        <v>0</v>
      </c>
      <c r="I209" s="464"/>
    </row>
    <row r="210" spans="1:9">
      <c r="A210" s="456" t="s">
        <v>759</v>
      </c>
      <c r="B210" s="459" t="s">
        <v>101</v>
      </c>
      <c r="C210" s="467">
        <v>4192.26</v>
      </c>
      <c r="D210" s="458">
        <f t="shared" si="0"/>
        <v>26766364.344600003</v>
      </c>
      <c r="E210" s="466">
        <v>0</v>
      </c>
      <c r="I210" s="464"/>
    </row>
    <row r="211" spans="1:9">
      <c r="A211" s="456" t="s">
        <v>531</v>
      </c>
      <c r="B211" s="459" t="s">
        <v>788</v>
      </c>
      <c r="C211" s="467">
        <v>45924.45</v>
      </c>
      <c r="D211" s="458">
        <f t="shared" si="0"/>
        <v>293214295.1595</v>
      </c>
      <c r="E211" s="466">
        <v>0</v>
      </c>
      <c r="I211" s="464"/>
    </row>
    <row r="212" spans="1:9">
      <c r="A212" s="456" t="s">
        <v>760</v>
      </c>
      <c r="B212" s="459" t="s">
        <v>101</v>
      </c>
      <c r="C212" s="467">
        <v>6498.52</v>
      </c>
      <c r="D212" s="458">
        <f t="shared" si="0"/>
        <v>41491165.629200004</v>
      </c>
      <c r="E212" s="466">
        <v>0</v>
      </c>
      <c r="I212" s="464"/>
    </row>
    <row r="213" spans="1:9">
      <c r="A213" s="456" t="s">
        <v>459</v>
      </c>
      <c r="B213" s="459" t="s">
        <v>101</v>
      </c>
      <c r="C213" s="467">
        <v>110000</v>
      </c>
      <c r="D213" s="458">
        <f t="shared" si="0"/>
        <v>702318100</v>
      </c>
      <c r="E213" s="466">
        <v>0</v>
      </c>
      <c r="I213" s="464"/>
    </row>
    <row r="214" spans="1:9">
      <c r="A214" s="456" t="s">
        <v>693</v>
      </c>
      <c r="B214" s="459" t="s">
        <v>101</v>
      </c>
      <c r="C214" s="467">
        <v>985</v>
      </c>
      <c r="D214" s="458">
        <f t="shared" si="0"/>
        <v>6288939.3499999996</v>
      </c>
      <c r="E214" s="466">
        <v>0</v>
      </c>
      <c r="I214" s="464"/>
    </row>
    <row r="215" spans="1:9">
      <c r="A215" s="456" t="s">
        <v>336</v>
      </c>
      <c r="B215" s="459" t="s">
        <v>101</v>
      </c>
      <c r="C215" s="467">
        <v>19179</v>
      </c>
      <c r="D215" s="458">
        <f t="shared" si="0"/>
        <v>122452353.09</v>
      </c>
      <c r="E215" s="466">
        <v>0</v>
      </c>
      <c r="I215" s="464"/>
    </row>
    <row r="216" spans="1:9">
      <c r="A216" s="456" t="s">
        <v>593</v>
      </c>
      <c r="B216" s="459" t="s">
        <v>101</v>
      </c>
      <c r="C216" s="467">
        <v>8</v>
      </c>
      <c r="D216" s="458">
        <f t="shared" si="0"/>
        <v>51077.68</v>
      </c>
      <c r="E216" s="466">
        <v>0</v>
      </c>
      <c r="I216" s="464"/>
    </row>
    <row r="217" spans="1:9">
      <c r="A217" s="456" t="s">
        <v>700</v>
      </c>
      <c r="B217" s="459" t="s">
        <v>101</v>
      </c>
      <c r="C217" s="467">
        <v>1913.25</v>
      </c>
      <c r="D217" s="458">
        <f t="shared" si="0"/>
        <v>12215546.407500001</v>
      </c>
      <c r="E217" s="466">
        <v>0</v>
      </c>
      <c r="I217" s="464"/>
    </row>
    <row r="218" spans="1:9">
      <c r="A218" s="456" t="s">
        <v>761</v>
      </c>
      <c r="B218" s="459" t="s">
        <v>101</v>
      </c>
      <c r="C218" s="467">
        <v>16986</v>
      </c>
      <c r="D218" s="458">
        <f t="shared" si="0"/>
        <v>108450684.06</v>
      </c>
      <c r="E218" s="466">
        <v>0</v>
      </c>
      <c r="I218" s="464"/>
    </row>
    <row r="219" spans="1:9">
      <c r="A219" s="456" t="s">
        <v>762</v>
      </c>
      <c r="B219" s="459" t="s">
        <v>101</v>
      </c>
      <c r="C219" s="467">
        <v>241233.11</v>
      </c>
      <c r="D219" s="458">
        <f t="shared" si="0"/>
        <v>1540203449.7480998</v>
      </c>
      <c r="E219" s="466">
        <v>0</v>
      </c>
      <c r="I219" s="464"/>
    </row>
    <row r="220" spans="1:9">
      <c r="A220" s="456" t="s">
        <v>763</v>
      </c>
      <c r="B220" s="459" t="s">
        <v>789</v>
      </c>
      <c r="C220" s="467">
        <v>27900</v>
      </c>
      <c r="D220" s="458">
        <f t="shared" si="0"/>
        <v>178133409</v>
      </c>
      <c r="E220" s="466">
        <v>0</v>
      </c>
      <c r="I220" s="464"/>
    </row>
    <row r="221" spans="1:9">
      <c r="A221" s="456" t="s">
        <v>764</v>
      </c>
      <c r="B221" s="459" t="s">
        <v>789</v>
      </c>
      <c r="C221" s="467">
        <v>5000</v>
      </c>
      <c r="D221" s="458">
        <f t="shared" si="0"/>
        <v>31923550</v>
      </c>
      <c r="E221" s="466">
        <v>0</v>
      </c>
      <c r="I221" s="464"/>
    </row>
    <row r="222" spans="1:9">
      <c r="A222" s="456" t="s">
        <v>765</v>
      </c>
      <c r="B222" s="459" t="s">
        <v>101</v>
      </c>
      <c r="C222" s="467">
        <v>22950.81</v>
      </c>
      <c r="D222" s="458">
        <f t="shared" si="0"/>
        <v>146534266.1151</v>
      </c>
      <c r="E222" s="466">
        <v>0</v>
      </c>
      <c r="F222" s="462"/>
      <c r="H222" s="468"/>
      <c r="I222" s="464"/>
    </row>
    <row r="223" spans="1:9">
      <c r="A223" s="456" t="s">
        <v>766</v>
      </c>
      <c r="B223" s="459" t="s">
        <v>101</v>
      </c>
      <c r="C223" s="467">
        <v>2604.9699999999998</v>
      </c>
      <c r="D223" s="458">
        <f t="shared" si="0"/>
        <v>16631978.008699998</v>
      </c>
      <c r="E223" s="466">
        <v>0</v>
      </c>
      <c r="F223" s="462"/>
      <c r="H223" s="468"/>
      <c r="I223" s="464"/>
    </row>
    <row r="224" spans="1:9">
      <c r="A224" s="456" t="s">
        <v>306</v>
      </c>
      <c r="B224" s="459" t="s">
        <v>101</v>
      </c>
      <c r="C224" s="467">
        <v>220</v>
      </c>
      <c r="D224" s="458">
        <f t="shared" si="0"/>
        <v>1404636.2</v>
      </c>
      <c r="E224" s="466">
        <v>0</v>
      </c>
      <c r="F224" s="462"/>
      <c r="H224" s="468"/>
      <c r="I224" s="464"/>
    </row>
    <row r="225" spans="1:9">
      <c r="A225" s="456" t="s">
        <v>767</v>
      </c>
      <c r="B225" s="459" t="s">
        <v>101</v>
      </c>
      <c r="C225" s="467">
        <v>1610</v>
      </c>
      <c r="D225" s="458">
        <f t="shared" si="0"/>
        <v>10279383.1</v>
      </c>
      <c r="E225" s="466">
        <v>0</v>
      </c>
      <c r="F225" s="462"/>
      <c r="H225" s="468"/>
      <c r="I225" s="464"/>
    </row>
    <row r="226" spans="1:9">
      <c r="A226" s="456" t="s">
        <v>768</v>
      </c>
      <c r="B226" s="459" t="s">
        <v>457</v>
      </c>
      <c r="C226" s="467">
        <v>579</v>
      </c>
      <c r="D226" s="458">
        <f t="shared" si="0"/>
        <v>3696747.09</v>
      </c>
      <c r="E226" s="466">
        <v>0</v>
      </c>
      <c r="F226" s="462"/>
      <c r="H226" s="468"/>
      <c r="I226" s="464"/>
    </row>
    <row r="227" spans="1:9">
      <c r="A227" s="456" t="s">
        <v>555</v>
      </c>
      <c r="B227" s="459" t="s">
        <v>101</v>
      </c>
      <c r="C227" s="467">
        <v>19871.509999999998</v>
      </c>
      <c r="D227" s="458">
        <f t="shared" si="0"/>
        <v>126873828.61209999</v>
      </c>
      <c r="E227" s="466">
        <v>0</v>
      </c>
      <c r="F227" s="462"/>
      <c r="H227" s="468"/>
      <c r="I227" s="464"/>
    </row>
    <row r="228" spans="1:9">
      <c r="A228" s="456" t="s">
        <v>769</v>
      </c>
      <c r="B228" s="459" t="s">
        <v>102</v>
      </c>
      <c r="C228" s="467">
        <v>5490.48</v>
      </c>
      <c r="D228" s="458">
        <f t="shared" si="0"/>
        <v>35055122.560800001</v>
      </c>
      <c r="E228" s="466">
        <v>0</v>
      </c>
      <c r="F228" s="462"/>
      <c r="H228" s="468"/>
      <c r="I228" s="464"/>
    </row>
    <row r="229" spans="1:9">
      <c r="A229" s="456" t="s">
        <v>770</v>
      </c>
      <c r="B229" s="459" t="s">
        <v>457</v>
      </c>
      <c r="C229" s="467">
        <v>2288</v>
      </c>
      <c r="D229" s="458">
        <f t="shared" si="0"/>
        <v>14608216.48</v>
      </c>
      <c r="E229" s="466">
        <v>0</v>
      </c>
      <c r="F229" s="462"/>
      <c r="H229" s="468"/>
      <c r="I229" s="464"/>
    </row>
    <row r="230" spans="1:9">
      <c r="A230" s="456" t="s">
        <v>551</v>
      </c>
      <c r="B230" s="459" t="s">
        <v>788</v>
      </c>
      <c r="C230" s="467">
        <v>19038.25</v>
      </c>
      <c r="D230" s="458">
        <f t="shared" si="0"/>
        <v>121553705.1575</v>
      </c>
      <c r="E230" s="466">
        <v>0</v>
      </c>
      <c r="F230" s="462"/>
      <c r="H230" s="468"/>
      <c r="I230" s="464"/>
    </row>
    <row r="231" spans="1:9">
      <c r="A231" s="456" t="s">
        <v>771</v>
      </c>
      <c r="B231" s="459" t="s">
        <v>101</v>
      </c>
      <c r="C231" s="467">
        <v>5500</v>
      </c>
      <c r="D231" s="458">
        <f t="shared" si="0"/>
        <v>35115905</v>
      </c>
      <c r="E231" s="466">
        <v>0</v>
      </c>
      <c r="F231" s="462"/>
      <c r="H231" s="468"/>
      <c r="I231" s="464"/>
    </row>
    <row r="232" spans="1:9">
      <c r="A232" s="456" t="s">
        <v>772</v>
      </c>
      <c r="B232" s="459" t="s">
        <v>101</v>
      </c>
      <c r="C232" s="467">
        <v>1148.5999999999999</v>
      </c>
      <c r="D232" s="458">
        <f t="shared" si="0"/>
        <v>7333477.9059999995</v>
      </c>
      <c r="E232" s="466">
        <v>0</v>
      </c>
      <c r="F232" s="462"/>
      <c r="H232" s="468"/>
      <c r="I232" s="464"/>
    </row>
    <row r="233" spans="1:9">
      <c r="A233" s="456" t="s">
        <v>773</v>
      </c>
      <c r="B233" s="459" t="s">
        <v>101</v>
      </c>
      <c r="C233" s="467">
        <v>2072</v>
      </c>
      <c r="D233" s="458">
        <f t="shared" si="0"/>
        <v>13229119.119999999</v>
      </c>
      <c r="E233" s="466">
        <v>0</v>
      </c>
      <c r="F233" s="462"/>
      <c r="H233" s="468"/>
      <c r="I233" s="464"/>
    </row>
    <row r="234" spans="1:9">
      <c r="A234" s="456" t="s">
        <v>774</v>
      </c>
      <c r="B234" s="459" t="s">
        <v>101</v>
      </c>
      <c r="C234" s="467">
        <v>83600.02</v>
      </c>
      <c r="D234" s="458">
        <f t="shared" si="0"/>
        <v>533761883.69420004</v>
      </c>
      <c r="E234" s="466">
        <v>0</v>
      </c>
      <c r="F234" s="462"/>
      <c r="H234" s="468"/>
      <c r="I234" s="464"/>
    </row>
    <row r="235" spans="1:9">
      <c r="A235" s="456" t="s">
        <v>775</v>
      </c>
      <c r="B235" s="459" t="s">
        <v>101</v>
      </c>
      <c r="C235" s="467">
        <v>6779.6</v>
      </c>
      <c r="D235" s="458">
        <f t="shared" si="0"/>
        <v>43285779.916000001</v>
      </c>
      <c r="E235" s="466">
        <v>0</v>
      </c>
      <c r="F235" s="462"/>
      <c r="H235" s="468"/>
      <c r="I235" s="464"/>
    </row>
    <row r="236" spans="1:9">
      <c r="A236" s="456" t="s">
        <v>776</v>
      </c>
      <c r="B236" s="459" t="s">
        <v>101</v>
      </c>
      <c r="C236" s="467">
        <v>3850</v>
      </c>
      <c r="D236" s="458">
        <f t="shared" si="0"/>
        <v>24581133.5</v>
      </c>
      <c r="E236" s="466">
        <v>0</v>
      </c>
      <c r="F236" s="462"/>
      <c r="H236" s="468"/>
      <c r="I236" s="464"/>
    </row>
    <row r="237" spans="1:9">
      <c r="A237" s="456" t="s">
        <v>777</v>
      </c>
      <c r="B237" s="459" t="s">
        <v>101</v>
      </c>
      <c r="C237" s="467">
        <v>330</v>
      </c>
      <c r="D237" s="458">
        <f t="shared" si="0"/>
        <v>2106954.2999999998</v>
      </c>
      <c r="E237" s="466">
        <v>0</v>
      </c>
      <c r="F237" s="462"/>
      <c r="H237" s="468"/>
      <c r="I237" s="464"/>
    </row>
    <row r="238" spans="1:9">
      <c r="A238" s="456" t="s">
        <v>424</v>
      </c>
      <c r="B238" s="459" t="s">
        <v>101</v>
      </c>
      <c r="C238" s="467">
        <v>375</v>
      </c>
      <c r="D238" s="458">
        <f t="shared" si="0"/>
        <v>2394266.25</v>
      </c>
      <c r="E238" s="466">
        <v>0</v>
      </c>
      <c r="F238" s="462"/>
      <c r="H238" s="468"/>
      <c r="I238" s="464"/>
    </row>
    <row r="239" spans="1:9">
      <c r="A239" s="456" t="s">
        <v>778</v>
      </c>
      <c r="B239" s="459" t="s">
        <v>101</v>
      </c>
      <c r="C239" s="467">
        <v>317.2</v>
      </c>
      <c r="D239" s="458">
        <f t="shared" si="0"/>
        <v>2025230.0119999999</v>
      </c>
      <c r="E239" s="466">
        <v>0</v>
      </c>
      <c r="F239" s="462"/>
      <c r="H239" s="468"/>
      <c r="I239" s="464"/>
    </row>
    <row r="240" spans="1:9">
      <c r="A240" s="456" t="s">
        <v>779</v>
      </c>
      <c r="B240" s="459" t="s">
        <v>101</v>
      </c>
      <c r="C240" s="467">
        <v>137.5</v>
      </c>
      <c r="D240" s="458">
        <f t="shared" si="0"/>
        <v>877897.625</v>
      </c>
      <c r="E240" s="466">
        <v>0</v>
      </c>
      <c r="F240" s="462"/>
      <c r="H240" s="468"/>
      <c r="I240" s="464"/>
    </row>
    <row r="241" spans="1:9">
      <c r="A241" s="456" t="s">
        <v>780</v>
      </c>
      <c r="B241" s="459" t="s">
        <v>102</v>
      </c>
      <c r="C241" s="467">
        <v>59827.37</v>
      </c>
      <c r="D241" s="458">
        <f t="shared" si="0"/>
        <v>381980407.51270002</v>
      </c>
      <c r="E241" s="466">
        <v>0</v>
      </c>
      <c r="F241" s="462"/>
      <c r="H241" s="468"/>
      <c r="I241" s="464"/>
    </row>
    <row r="242" spans="1:9">
      <c r="A242" s="459" t="s">
        <v>470</v>
      </c>
      <c r="B242" s="459" t="s">
        <v>101</v>
      </c>
      <c r="C242" s="460"/>
      <c r="D242" s="461">
        <v>-359843533.81</v>
      </c>
      <c r="E242" s="461">
        <v>-394403887.66970003</v>
      </c>
    </row>
    <row r="243" spans="1:9">
      <c r="A243" s="469" t="s">
        <v>104</v>
      </c>
      <c r="B243" s="470"/>
      <c r="C243" s="471">
        <f>SUM(C24:C241)</f>
        <v>779225.89999999991</v>
      </c>
      <c r="D243" s="470">
        <f>SUM(D24:D242)</f>
        <v>10339104044.879004</v>
      </c>
      <c r="E243" s="470">
        <f>SUM(E24:E242)</f>
        <v>9631416741.2313004</v>
      </c>
      <c r="F243" s="462"/>
      <c r="I243" s="464"/>
    </row>
    <row r="244" spans="1:9">
      <c r="A244" s="457"/>
      <c r="B244" s="459"/>
      <c r="C244" s="457"/>
      <c r="D244" s="802"/>
      <c r="E244" s="802"/>
    </row>
    <row r="245" spans="1:9">
      <c r="A245" s="457"/>
      <c r="B245" s="459"/>
      <c r="C245" s="800">
        <v>43738</v>
      </c>
      <c r="D245" s="800"/>
      <c r="E245" s="472">
        <v>43373</v>
      </c>
    </row>
    <row r="246" spans="1:9">
      <c r="A246" s="469" t="s">
        <v>96</v>
      </c>
      <c r="B246" s="473" t="s">
        <v>97</v>
      </c>
      <c r="C246" s="473" t="s">
        <v>105</v>
      </c>
      <c r="D246" s="473" t="s">
        <v>106</v>
      </c>
      <c r="E246" s="473" t="s">
        <v>106</v>
      </c>
    </row>
    <row r="247" spans="1:9">
      <c r="A247" s="474" t="s">
        <v>107</v>
      </c>
      <c r="B247" s="459"/>
      <c r="C247" s="460"/>
      <c r="D247" s="461"/>
      <c r="E247" s="461"/>
    </row>
    <row r="248" spans="1:9">
      <c r="A248" s="456" t="s">
        <v>785</v>
      </c>
      <c r="B248" s="459" t="s">
        <v>102</v>
      </c>
      <c r="C248" s="467">
        <v>403255.22</v>
      </c>
      <c r="D248" s="461">
        <f>C248*$C$16</f>
        <v>2574667635.6861997</v>
      </c>
      <c r="E248" s="461">
        <v>0</v>
      </c>
    </row>
    <row r="249" spans="1:9">
      <c r="A249" s="457" t="s">
        <v>333</v>
      </c>
      <c r="B249" s="459" t="s">
        <v>102</v>
      </c>
      <c r="C249" s="467">
        <v>269014.8</v>
      </c>
      <c r="D249" s="461">
        <f t="shared" ref="D249:D280" si="1">C249*$C$16</f>
        <v>1717581483.7079999</v>
      </c>
      <c r="E249" s="461">
        <v>1340603047.5799999</v>
      </c>
    </row>
    <row r="250" spans="1:9">
      <c r="A250" s="459" t="s">
        <v>468</v>
      </c>
      <c r="B250" s="459" t="s">
        <v>787</v>
      </c>
      <c r="C250" s="460">
        <v>0</v>
      </c>
      <c r="D250" s="461">
        <f t="shared" si="1"/>
        <v>0</v>
      </c>
      <c r="E250" s="461">
        <v>28235806.5</v>
      </c>
      <c r="G250" s="462"/>
    </row>
    <row r="251" spans="1:9">
      <c r="A251" s="456" t="s">
        <v>675</v>
      </c>
      <c r="B251" s="459" t="s">
        <v>787</v>
      </c>
      <c r="C251" s="467">
        <v>64836</v>
      </c>
      <c r="D251" s="461">
        <f t="shared" si="1"/>
        <v>413959057.56</v>
      </c>
      <c r="E251" s="461">
        <v>0</v>
      </c>
      <c r="G251" s="462"/>
    </row>
    <row r="252" spans="1:9">
      <c r="A252" s="456" t="s">
        <v>575</v>
      </c>
      <c r="B252" s="459" t="s">
        <v>102</v>
      </c>
      <c r="C252" s="467">
        <v>11231</v>
      </c>
      <c r="D252" s="461">
        <f t="shared" si="1"/>
        <v>71706678.010000005</v>
      </c>
      <c r="E252" s="461">
        <v>0</v>
      </c>
      <c r="G252" s="462"/>
    </row>
    <row r="253" spans="1:9">
      <c r="A253" s="456" t="s">
        <v>556</v>
      </c>
      <c r="B253" s="459" t="s">
        <v>102</v>
      </c>
      <c r="C253" s="467">
        <v>12000</v>
      </c>
      <c r="D253" s="461">
        <f t="shared" si="1"/>
        <v>76616520</v>
      </c>
      <c r="E253" s="461">
        <v>35405400</v>
      </c>
    </row>
    <row r="254" spans="1:9">
      <c r="A254" s="459" t="s">
        <v>294</v>
      </c>
      <c r="B254" s="459" t="s">
        <v>102</v>
      </c>
      <c r="C254" s="467">
        <v>40675.5</v>
      </c>
      <c r="D254" s="461">
        <f t="shared" si="1"/>
        <v>259701271.60499999</v>
      </c>
      <c r="E254" s="461">
        <v>423652106.04100001</v>
      </c>
    </row>
    <row r="255" spans="1:9">
      <c r="A255" s="456" t="s">
        <v>577</v>
      </c>
      <c r="B255" s="459" t="s">
        <v>102</v>
      </c>
      <c r="C255" s="467">
        <v>26956.81</v>
      </c>
      <c r="D255" s="461">
        <f t="shared" si="1"/>
        <v>172111414.37510002</v>
      </c>
      <c r="E255" s="461">
        <v>0</v>
      </c>
    </row>
    <row r="256" spans="1:9">
      <c r="A256" s="457" t="s">
        <v>415</v>
      </c>
      <c r="B256" s="459" t="s">
        <v>102</v>
      </c>
      <c r="C256" s="460">
        <v>0</v>
      </c>
      <c r="D256" s="461">
        <f t="shared" si="1"/>
        <v>0</v>
      </c>
      <c r="E256" s="461">
        <v>59.009</v>
      </c>
    </row>
    <row r="257" spans="1:9">
      <c r="A257" s="459" t="s">
        <v>108</v>
      </c>
      <c r="B257" s="459" t="s">
        <v>102</v>
      </c>
      <c r="C257" s="460">
        <v>0</v>
      </c>
      <c r="D257" s="461">
        <f t="shared" si="1"/>
        <v>0</v>
      </c>
      <c r="E257" s="461">
        <v>8920396312.882</v>
      </c>
    </row>
    <row r="258" spans="1:9">
      <c r="A258" s="459" t="s">
        <v>620</v>
      </c>
      <c r="B258" s="459" t="s">
        <v>102</v>
      </c>
      <c r="C258" s="460">
        <v>0</v>
      </c>
      <c r="D258" s="461">
        <f t="shared" si="1"/>
        <v>0</v>
      </c>
      <c r="E258" s="461">
        <v>230271764.84400001</v>
      </c>
      <c r="G258" s="462"/>
    </row>
    <row r="259" spans="1:9">
      <c r="A259" s="456" t="s">
        <v>621</v>
      </c>
      <c r="B259" s="459" t="s">
        <v>102</v>
      </c>
      <c r="C259" s="467">
        <v>900</v>
      </c>
      <c r="D259" s="461">
        <f t="shared" si="1"/>
        <v>5746239</v>
      </c>
      <c r="E259" s="461">
        <v>5310810</v>
      </c>
    </row>
    <row r="260" spans="1:9">
      <c r="A260" s="456" t="s">
        <v>580</v>
      </c>
      <c r="B260" s="459" t="s">
        <v>102</v>
      </c>
      <c r="C260" s="467">
        <v>45439.85</v>
      </c>
      <c r="D260" s="461">
        <f t="shared" si="1"/>
        <v>290120264.69349998</v>
      </c>
      <c r="E260" s="461">
        <v>0</v>
      </c>
      <c r="G260" s="462"/>
      <c r="I260" s="468"/>
    </row>
    <row r="261" spans="1:9">
      <c r="A261" s="456" t="s">
        <v>781</v>
      </c>
      <c r="B261" s="459" t="s">
        <v>102</v>
      </c>
      <c r="C261" s="467">
        <v>119.88</v>
      </c>
      <c r="D261" s="461">
        <f t="shared" si="1"/>
        <v>765399.03480000002</v>
      </c>
      <c r="E261" s="461">
        <v>0</v>
      </c>
      <c r="G261" s="462"/>
      <c r="I261" s="468"/>
    </row>
    <row r="262" spans="1:9">
      <c r="A262" s="456" t="s">
        <v>622</v>
      </c>
      <c r="B262" s="459" t="s">
        <v>787</v>
      </c>
      <c r="C262" s="467">
        <v>1377.46</v>
      </c>
      <c r="D262" s="461">
        <f t="shared" si="1"/>
        <v>8794682.6366000008</v>
      </c>
      <c r="E262" s="461">
        <v>11801800</v>
      </c>
    </row>
    <row r="263" spans="1:9">
      <c r="A263" s="456" t="s">
        <v>782</v>
      </c>
      <c r="B263" s="459" t="s">
        <v>787</v>
      </c>
      <c r="C263" s="467">
        <v>16000</v>
      </c>
      <c r="D263" s="461">
        <f t="shared" si="1"/>
        <v>102155360</v>
      </c>
      <c r="E263" s="461">
        <v>0</v>
      </c>
    </row>
    <row r="264" spans="1:9">
      <c r="A264" s="456" t="s">
        <v>366</v>
      </c>
      <c r="B264" s="459" t="s">
        <v>102</v>
      </c>
      <c r="C264" s="467">
        <v>1190</v>
      </c>
      <c r="D264" s="461">
        <f t="shared" si="1"/>
        <v>7597804.9000000004</v>
      </c>
      <c r="E264" s="461">
        <v>7022071</v>
      </c>
    </row>
    <row r="265" spans="1:9">
      <c r="A265" s="456" t="s">
        <v>673</v>
      </c>
      <c r="B265" s="459" t="s">
        <v>102</v>
      </c>
      <c r="C265" s="467">
        <v>16084.08</v>
      </c>
      <c r="D265" s="461">
        <f t="shared" si="1"/>
        <v>102692186.41680001</v>
      </c>
      <c r="E265" s="461">
        <v>0</v>
      </c>
    </row>
    <row r="266" spans="1:9">
      <c r="A266" s="456" t="s">
        <v>581</v>
      </c>
      <c r="B266" s="459" t="s">
        <v>102</v>
      </c>
      <c r="C266" s="467">
        <v>94432.76</v>
      </c>
      <c r="D266" s="461">
        <f t="shared" si="1"/>
        <v>602925787.09959996</v>
      </c>
      <c r="E266" s="461">
        <v>136085965.71000001</v>
      </c>
    </row>
    <row r="267" spans="1:9">
      <c r="A267" s="456" t="s">
        <v>786</v>
      </c>
      <c r="B267" s="459" t="s">
        <v>102</v>
      </c>
      <c r="C267" s="467">
        <v>1568807.09</v>
      </c>
      <c r="D267" s="461">
        <f t="shared" si="1"/>
        <v>10016378315.593901</v>
      </c>
      <c r="E267" s="461">
        <v>0</v>
      </c>
    </row>
    <row r="268" spans="1:9">
      <c r="A268" s="456" t="s">
        <v>81</v>
      </c>
      <c r="B268" s="459" t="s">
        <v>102</v>
      </c>
      <c r="C268" s="467">
        <v>81588</v>
      </c>
      <c r="D268" s="461">
        <f t="shared" si="1"/>
        <v>520915719.48000002</v>
      </c>
      <c r="E268" s="461">
        <v>0</v>
      </c>
      <c r="F268" s="391"/>
    </row>
    <row r="269" spans="1:9">
      <c r="A269" s="456" t="s">
        <v>784</v>
      </c>
      <c r="B269" s="459" t="s">
        <v>102</v>
      </c>
      <c r="C269" s="467">
        <v>69349.919999999998</v>
      </c>
      <c r="D269" s="461">
        <f t="shared" si="1"/>
        <v>442779127.72319996</v>
      </c>
      <c r="E269" s="461">
        <v>822458236.59599996</v>
      </c>
      <c r="F269" s="391"/>
    </row>
    <row r="270" spans="1:9">
      <c r="A270" s="459" t="s">
        <v>623</v>
      </c>
      <c r="B270" s="459" t="s">
        <v>787</v>
      </c>
      <c r="C270" s="467">
        <v>400</v>
      </c>
      <c r="D270" s="461">
        <f t="shared" si="1"/>
        <v>2553884</v>
      </c>
      <c r="E270" s="461">
        <v>4720720</v>
      </c>
      <c r="F270" s="391"/>
    </row>
    <row r="271" spans="1:9">
      <c r="A271" s="459" t="s">
        <v>557</v>
      </c>
      <c r="B271" s="459" t="s">
        <v>787</v>
      </c>
      <c r="C271" s="467">
        <v>2626.42</v>
      </c>
      <c r="D271" s="461">
        <f t="shared" si="1"/>
        <v>16768930.0382</v>
      </c>
      <c r="E271" s="461">
        <v>5726823.4499999993</v>
      </c>
      <c r="F271" s="391"/>
    </row>
    <row r="272" spans="1:9">
      <c r="A272" s="456" t="s">
        <v>674</v>
      </c>
      <c r="B272" s="459" t="s">
        <v>102</v>
      </c>
      <c r="C272" s="467">
        <v>28537.759999999998</v>
      </c>
      <c r="D272" s="461">
        <f t="shared" si="1"/>
        <v>182205321.6496</v>
      </c>
      <c r="E272" s="461">
        <v>0</v>
      </c>
      <c r="F272" s="391"/>
    </row>
    <row r="273" spans="1:9">
      <c r="A273" s="457" t="s">
        <v>469</v>
      </c>
      <c r="B273" s="459" t="s">
        <v>102</v>
      </c>
      <c r="C273" s="460">
        <v>0</v>
      </c>
      <c r="D273" s="461">
        <f t="shared" si="1"/>
        <v>0</v>
      </c>
      <c r="E273" s="461">
        <v>101147975.999</v>
      </c>
      <c r="F273" s="391"/>
    </row>
    <row r="274" spans="1:9">
      <c r="A274" s="456" t="s">
        <v>672</v>
      </c>
      <c r="B274" s="459" t="s">
        <v>787</v>
      </c>
      <c r="C274" s="467">
        <v>4771.2</v>
      </c>
      <c r="D274" s="461">
        <f t="shared" si="1"/>
        <v>30462728.351999998</v>
      </c>
      <c r="E274" s="461">
        <v>0</v>
      </c>
      <c r="F274" s="391"/>
    </row>
    <row r="275" spans="1:9">
      <c r="A275" s="456" t="s">
        <v>427</v>
      </c>
      <c r="B275" s="459" t="s">
        <v>787</v>
      </c>
      <c r="C275" s="467">
        <v>1700</v>
      </c>
      <c r="D275" s="461">
        <f t="shared" si="1"/>
        <v>10854007</v>
      </c>
      <c r="E275" s="461">
        <v>10031530</v>
      </c>
      <c r="F275" s="391"/>
      <c r="G275" s="462"/>
    </row>
    <row r="276" spans="1:9">
      <c r="A276" s="456" t="s">
        <v>783</v>
      </c>
      <c r="B276" s="459" t="s">
        <v>102</v>
      </c>
      <c r="C276" s="467">
        <v>31938.5</v>
      </c>
      <c r="D276" s="461">
        <f t="shared" si="1"/>
        <v>203918060.33500001</v>
      </c>
      <c r="E276" s="461">
        <v>0</v>
      </c>
      <c r="F276" s="391"/>
      <c r="G276" s="462"/>
    </row>
    <row r="277" spans="1:9">
      <c r="A277" s="456" t="s">
        <v>585</v>
      </c>
      <c r="B277" s="459" t="s">
        <v>102</v>
      </c>
      <c r="C277" s="467">
        <v>40235.980000000003</v>
      </c>
      <c r="D277" s="461">
        <f t="shared" si="1"/>
        <v>256895063.86580002</v>
      </c>
      <c r="E277" s="461">
        <v>0</v>
      </c>
      <c r="F277" s="391"/>
      <c r="G277" s="462"/>
    </row>
    <row r="278" spans="1:9">
      <c r="A278" s="456" t="s">
        <v>367</v>
      </c>
      <c r="B278" s="459" t="s">
        <v>102</v>
      </c>
      <c r="C278" s="467">
        <v>2261211.23</v>
      </c>
      <c r="D278" s="461">
        <f t="shared" si="1"/>
        <v>14437177952.293301</v>
      </c>
      <c r="E278" s="461">
        <v>6758510960.0580006</v>
      </c>
      <c r="F278" s="391"/>
    </row>
    <row r="279" spans="1:9">
      <c r="A279" s="456" t="s">
        <v>454</v>
      </c>
      <c r="B279" s="459" t="s">
        <v>102</v>
      </c>
      <c r="C279" s="467">
        <v>19643.04</v>
      </c>
      <c r="D279" s="461">
        <f t="shared" si="1"/>
        <v>125415113.9184</v>
      </c>
      <c r="E279" s="461">
        <v>0</v>
      </c>
      <c r="F279" s="391"/>
    </row>
    <row r="280" spans="1:9" ht="15.75" thickBot="1">
      <c r="A280" s="456" t="s">
        <v>413</v>
      </c>
      <c r="B280" s="459" t="s">
        <v>102</v>
      </c>
      <c r="C280" s="467">
        <v>4348.5</v>
      </c>
      <c r="D280" s="461">
        <f t="shared" si="1"/>
        <v>27763911.434999999</v>
      </c>
      <c r="E280" s="461">
        <v>104123386.80600001</v>
      </c>
      <c r="F280" s="391"/>
    </row>
    <row r="281" spans="1:9" ht="15.75" thickBot="1">
      <c r="A281" s="469" t="s">
        <v>109</v>
      </c>
      <c r="B281" s="457"/>
      <c r="C281" s="475">
        <f>+SUM(C248:C280)</f>
        <v>5118671</v>
      </c>
      <c r="D281" s="475">
        <f>+SUM(D248:D280)</f>
        <v>32681229920.41</v>
      </c>
      <c r="E281" s="475">
        <f>+SUM(E248:E280)</f>
        <v>18945504776.474998</v>
      </c>
      <c r="F281" s="391"/>
    </row>
    <row r="282" spans="1:9">
      <c r="A282" s="457"/>
      <c r="B282" s="457"/>
      <c r="C282" s="457"/>
      <c r="D282" s="461"/>
      <c r="E282" s="461"/>
      <c r="F282" s="391"/>
    </row>
    <row r="283" spans="1:9">
      <c r="A283" s="469" t="s">
        <v>110</v>
      </c>
      <c r="B283" s="457"/>
      <c r="C283" s="457"/>
      <c r="D283" s="457"/>
      <c r="E283" s="457"/>
      <c r="F283" s="391"/>
    </row>
    <row r="284" spans="1:9" ht="15.75" thickBot="1">
      <c r="A284" s="459" t="s">
        <v>111</v>
      </c>
      <c r="B284" s="457"/>
      <c r="C284" s="460">
        <v>0</v>
      </c>
      <c r="D284" s="461">
        <v>0</v>
      </c>
      <c r="E284" s="461">
        <v>0</v>
      </c>
      <c r="F284" s="391"/>
      <c r="G284" s="462"/>
      <c r="I284" s="468"/>
    </row>
    <row r="285" spans="1:9" ht="15.75" thickBot="1">
      <c r="A285" s="469" t="s">
        <v>112</v>
      </c>
      <c r="B285" s="457"/>
      <c r="C285" s="475">
        <f>SUM(C284:C284)</f>
        <v>0</v>
      </c>
      <c r="D285" s="476">
        <v>0</v>
      </c>
      <c r="E285" s="476">
        <f>SUM(E284:E284)</f>
        <v>0</v>
      </c>
      <c r="F285" s="391"/>
      <c r="G285" s="462"/>
      <c r="I285" s="468"/>
    </row>
    <row r="286" spans="1:9" ht="15.75" thickBot="1">
      <c r="A286" s="459"/>
      <c r="B286" s="457"/>
      <c r="C286" s="460"/>
      <c r="D286" s="461"/>
      <c r="E286" s="461"/>
      <c r="F286" s="391"/>
      <c r="G286" s="477"/>
    </row>
    <row r="287" spans="1:9">
      <c r="A287" s="469" t="s">
        <v>113</v>
      </c>
      <c r="B287" s="457"/>
      <c r="C287" s="460"/>
      <c r="D287" s="461"/>
      <c r="E287" s="461"/>
      <c r="F287" s="391"/>
    </row>
    <row r="288" spans="1:9" ht="15.75" thickBot="1">
      <c r="A288" s="459"/>
      <c r="B288" s="457"/>
      <c r="C288" s="460">
        <v>0</v>
      </c>
      <c r="D288" s="461">
        <v>0</v>
      </c>
      <c r="E288" s="461">
        <v>0</v>
      </c>
      <c r="F288" s="391"/>
    </row>
    <row r="289" spans="1:6" ht="15.75" thickBot="1">
      <c r="A289" s="469" t="s">
        <v>114</v>
      </c>
      <c r="B289" s="457"/>
      <c r="C289" s="475">
        <f>+C243+C281+C285+C288</f>
        <v>5897896.9000000004</v>
      </c>
      <c r="D289" s="476">
        <f>+D243+D281+D285+D288</f>
        <v>43020333965.289001</v>
      </c>
      <c r="E289" s="476">
        <f>+E243+E281+E285+E288</f>
        <v>28576921517.706299</v>
      </c>
      <c r="F289" s="391"/>
    </row>
    <row r="290" spans="1:6">
      <c r="A290" s="457"/>
      <c r="B290" s="457"/>
      <c r="C290" s="457"/>
      <c r="D290" s="461">
        <f>+'1'!F9</f>
        <v>43020333964.889999</v>
      </c>
      <c r="E290" s="461">
        <f>+'1'!G9</f>
        <v>28576921517.700001</v>
      </c>
      <c r="F290" s="391"/>
    </row>
    <row r="291" spans="1:6">
      <c r="C291" s="478"/>
      <c r="D291" s="236">
        <f>+D289-D290</f>
        <v>0.3990020751953125</v>
      </c>
      <c r="E291" s="449">
        <f>E289-E290</f>
        <v>6.298065185546875E-3</v>
      </c>
    </row>
    <row r="292" spans="1:6">
      <c r="C292" s="479"/>
    </row>
  </sheetData>
  <sortState ref="G249:I285">
    <sortCondition ref="G249:G285"/>
  </sortState>
  <mergeCells count="7">
    <mergeCell ref="C245:D245"/>
    <mergeCell ref="C15:D15"/>
    <mergeCell ref="A1:E1"/>
    <mergeCell ref="A2:E2"/>
    <mergeCell ref="D244:E244"/>
    <mergeCell ref="B20:C20"/>
    <mergeCell ref="B4:D4"/>
  </mergeCells>
  <pageMargins left="1.1023622047244095" right="0.9055118110236221" top="0.94488188976377963" bottom="0.94488188976377963" header="0.31496062992125984" footer="0.31496062992125984"/>
  <pageSetup scale="90" orientation="portrait" r:id="rId1"/>
  <headerFooter>
    <oddHeader>&amp;L&amp;G</oddHeader>
  </headerFooter>
  <colBreaks count="1" manualBreakCount="1">
    <brk id="5" max="1048575"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I192"/>
  <sheetViews>
    <sheetView view="pageBreakPreview" topLeftCell="A172" zoomScale="85" zoomScaleNormal="100" zoomScaleSheetLayoutView="85" workbookViewId="0">
      <selection activeCell="E189" sqref="E189:E190"/>
    </sheetView>
  </sheetViews>
  <sheetFormatPr baseColWidth="10" defaultRowHeight="15"/>
  <cols>
    <col min="1" max="1" width="35.85546875" customWidth="1"/>
    <col min="2" max="2" width="14" customWidth="1"/>
    <col min="3" max="3" width="10.28515625" hidden="1" customWidth="1"/>
    <col min="4" max="4" width="17.28515625" bestFit="1" customWidth="1"/>
    <col min="5" max="5" width="17.5703125" customWidth="1"/>
    <col min="6" max="6" width="18" customWidth="1"/>
    <col min="7" max="7" width="17.140625" customWidth="1"/>
    <col min="8" max="8" width="18.28515625" bestFit="1" customWidth="1"/>
    <col min="9" max="9" width="16.85546875" customWidth="1"/>
  </cols>
  <sheetData>
    <row r="1" spans="1:6">
      <c r="A1" s="799" t="s">
        <v>639</v>
      </c>
      <c r="B1" s="799"/>
      <c r="C1" s="799"/>
      <c r="D1" s="799"/>
      <c r="E1" s="799"/>
    </row>
    <row r="2" spans="1:6">
      <c r="A2" s="764" t="s">
        <v>640</v>
      </c>
      <c r="B2" s="764"/>
      <c r="C2" s="764"/>
      <c r="D2" s="764"/>
      <c r="E2" s="764"/>
      <c r="F2" s="238"/>
    </row>
    <row r="3" spans="1:6">
      <c r="A3" s="76" t="s">
        <v>115</v>
      </c>
      <c r="B3" s="85"/>
      <c r="C3" s="85"/>
      <c r="D3" s="85"/>
      <c r="E3" s="85"/>
    </row>
    <row r="4" spans="1:6">
      <c r="A4" s="85"/>
      <c r="B4" s="201"/>
      <c r="C4" s="85"/>
      <c r="D4" s="85"/>
      <c r="E4" s="201"/>
      <c r="F4" s="200"/>
    </row>
    <row r="5" spans="1:6">
      <c r="A5" s="107" t="s">
        <v>791</v>
      </c>
      <c r="B5" s="85"/>
      <c r="C5" s="85"/>
      <c r="D5" s="85"/>
      <c r="E5" s="85"/>
    </row>
    <row r="6" spans="1:6">
      <c r="A6" s="85" t="s">
        <v>116</v>
      </c>
      <c r="B6" s="85"/>
      <c r="C6" s="85"/>
      <c r="D6" s="85"/>
      <c r="E6" s="85"/>
    </row>
    <row r="7" spans="1:6">
      <c r="A7" s="85" t="s">
        <v>117</v>
      </c>
      <c r="B7" s="85"/>
      <c r="C7" s="85"/>
      <c r="D7" s="85"/>
      <c r="E7" s="85"/>
    </row>
    <row r="8" spans="1:6">
      <c r="A8" s="85"/>
      <c r="B8" s="206"/>
      <c r="C8" s="85"/>
      <c r="D8" s="798" t="s">
        <v>49</v>
      </c>
      <c r="E8" s="798"/>
    </row>
    <row r="9" spans="1:6">
      <c r="A9" s="182" t="s">
        <v>118</v>
      </c>
      <c r="B9" s="181"/>
      <c r="C9" s="182"/>
      <c r="D9" s="97">
        <v>43738</v>
      </c>
      <c r="E9" s="97">
        <v>43373</v>
      </c>
    </row>
    <row r="10" spans="1:6">
      <c r="A10" s="182" t="s">
        <v>352</v>
      </c>
      <c r="B10" s="181"/>
      <c r="C10" s="182"/>
      <c r="D10" s="83"/>
      <c r="E10" s="83"/>
    </row>
    <row r="11" spans="1:6" s="154" customFormat="1">
      <c r="A11" s="157" t="s">
        <v>393</v>
      </c>
      <c r="B11" s="156"/>
      <c r="C11" s="156"/>
      <c r="D11" s="83">
        <v>1556690906</v>
      </c>
      <c r="E11" s="83">
        <v>1422271990</v>
      </c>
      <c r="F11" s="382"/>
    </row>
    <row r="12" spans="1:6">
      <c r="A12" s="157" t="s">
        <v>395</v>
      </c>
      <c r="B12" s="89"/>
      <c r="C12" s="88"/>
      <c r="D12" s="83">
        <v>1092047710</v>
      </c>
      <c r="E12" s="83">
        <v>0</v>
      </c>
      <c r="F12" s="382"/>
    </row>
    <row r="13" spans="1:6" s="50" customFormat="1">
      <c r="A13" s="157" t="s">
        <v>396</v>
      </c>
      <c r="B13" s="89"/>
      <c r="C13" s="88"/>
      <c r="D13" s="83">
        <v>999561314</v>
      </c>
      <c r="E13" s="83">
        <v>540808112</v>
      </c>
      <c r="F13" s="382"/>
    </row>
    <row r="14" spans="1:6" s="46" customFormat="1">
      <c r="A14" s="157" t="s">
        <v>397</v>
      </c>
      <c r="B14" s="89"/>
      <c r="C14" s="88"/>
      <c r="D14" s="83">
        <v>900000000</v>
      </c>
      <c r="E14" s="83">
        <v>1646766482</v>
      </c>
      <c r="F14" s="382"/>
    </row>
    <row r="15" spans="1:6">
      <c r="A15" s="157" t="s">
        <v>398</v>
      </c>
      <c r="B15" s="89"/>
      <c r="C15" s="88"/>
      <c r="D15" s="83">
        <v>483124017</v>
      </c>
      <c r="E15" s="83">
        <v>389583148</v>
      </c>
      <c r="F15" s="382"/>
    </row>
    <row r="16" spans="1:6">
      <c r="A16" s="157" t="s">
        <v>399</v>
      </c>
      <c r="B16" s="89"/>
      <c r="C16" s="88"/>
      <c r="D16" s="83">
        <v>752948988</v>
      </c>
      <c r="E16" s="83">
        <v>495894911</v>
      </c>
      <c r="F16" s="382"/>
    </row>
    <row r="17" spans="1:6" s="79" customFormat="1">
      <c r="A17" s="157" t="s">
        <v>400</v>
      </c>
      <c r="B17" s="89"/>
      <c r="C17" s="88"/>
      <c r="D17" s="83">
        <v>741048523</v>
      </c>
      <c r="E17" s="83">
        <v>612109277</v>
      </c>
      <c r="F17" s="382"/>
    </row>
    <row r="18" spans="1:6" s="154" customFormat="1">
      <c r="A18" s="157" t="s">
        <v>401</v>
      </c>
      <c r="B18" s="157"/>
      <c r="C18" s="155"/>
      <c r="D18" s="83">
        <v>0</v>
      </c>
      <c r="E18" s="83">
        <v>310942869</v>
      </c>
    </row>
    <row r="19" spans="1:6" s="154" customFormat="1">
      <c r="A19" s="157" t="s">
        <v>402</v>
      </c>
      <c r="B19" s="157"/>
      <c r="C19" s="155"/>
      <c r="D19" s="83">
        <v>0</v>
      </c>
      <c r="E19" s="83">
        <v>380943594</v>
      </c>
    </row>
    <row r="20" spans="1:6" s="154" customFormat="1">
      <c r="A20" s="157" t="s">
        <v>392</v>
      </c>
      <c r="B20" s="157"/>
      <c r="C20" s="155"/>
      <c r="D20" s="83">
        <v>0</v>
      </c>
      <c r="E20" s="83">
        <v>489908304</v>
      </c>
    </row>
    <row r="21" spans="1:6" s="196" customFormat="1">
      <c r="A21" s="199" t="s">
        <v>471</v>
      </c>
      <c r="B21" s="199"/>
      <c r="C21" s="198"/>
      <c r="D21" s="83">
        <v>339510231</v>
      </c>
      <c r="E21" s="83">
        <v>0</v>
      </c>
      <c r="F21" s="382"/>
    </row>
    <row r="22" spans="1:6" s="196" customFormat="1">
      <c r="A22" s="199" t="s">
        <v>472</v>
      </c>
      <c r="B22" s="199"/>
      <c r="C22" s="198"/>
      <c r="D22" s="83">
        <v>844402608</v>
      </c>
      <c r="E22" s="83">
        <v>174635618</v>
      </c>
      <c r="F22" s="382"/>
    </row>
    <row r="23" spans="1:6" s="292" customFormat="1">
      <c r="A23" s="294" t="s">
        <v>624</v>
      </c>
      <c r="B23" s="294"/>
      <c r="C23" s="293"/>
      <c r="D23" s="83">
        <v>2120739733</v>
      </c>
      <c r="E23" s="83">
        <v>1717933324</v>
      </c>
      <c r="F23" s="382"/>
    </row>
    <row r="24" spans="1:6" s="292" customFormat="1" ht="15.75" thickBot="1">
      <c r="A24" s="294" t="s">
        <v>625</v>
      </c>
      <c r="B24" s="294"/>
      <c r="C24" s="293"/>
      <c r="D24" s="83">
        <v>0</v>
      </c>
      <c r="E24" s="83">
        <v>474425500</v>
      </c>
    </row>
    <row r="25" spans="1:6" ht="15.75" thickBot="1">
      <c r="A25" s="91" t="s">
        <v>123</v>
      </c>
      <c r="B25" s="91"/>
      <c r="C25" s="88"/>
      <c r="D25" s="77">
        <f>SUM(D11:D24)</f>
        <v>9830074030</v>
      </c>
      <c r="E25" s="77">
        <f>SUM(E11:E24)</f>
        <v>8656223129</v>
      </c>
    </row>
    <row r="26" spans="1:6" s="46" customFormat="1">
      <c r="A26" s="88"/>
      <c r="B26" s="206"/>
      <c r="C26" s="88"/>
      <c r="D26" s="88"/>
      <c r="E26" s="206"/>
    </row>
    <row r="27" spans="1:6">
      <c r="A27" s="88"/>
      <c r="B27" s="206"/>
      <c r="C27" s="88"/>
      <c r="D27" s="99" t="s">
        <v>49</v>
      </c>
      <c r="E27" s="183"/>
    </row>
    <row r="28" spans="1:6">
      <c r="A28" s="88"/>
      <c r="B28" s="206"/>
      <c r="C28" s="88"/>
      <c r="D28" s="97">
        <v>43738</v>
      </c>
      <c r="E28" s="97">
        <v>43373</v>
      </c>
    </row>
    <row r="29" spans="1:6">
      <c r="A29" s="806" t="s">
        <v>351</v>
      </c>
      <c r="B29" s="806"/>
      <c r="C29" s="806"/>
      <c r="D29" s="85"/>
      <c r="E29" s="383"/>
    </row>
    <row r="30" spans="1:6" s="228" customFormat="1">
      <c r="A30" s="231" t="s">
        <v>393</v>
      </c>
      <c r="B30" s="230"/>
      <c r="C30" s="230"/>
      <c r="D30" s="83">
        <v>5796457404</v>
      </c>
      <c r="E30" s="83">
        <v>3565759192</v>
      </c>
      <c r="F30" s="382"/>
    </row>
    <row r="31" spans="1:6" s="131" customFormat="1">
      <c r="A31" s="157" t="s">
        <v>394</v>
      </c>
      <c r="B31" s="133"/>
      <c r="C31" s="133"/>
      <c r="D31" s="83">
        <v>662249100</v>
      </c>
      <c r="E31" s="83">
        <v>1721847657</v>
      </c>
      <c r="F31" s="382"/>
    </row>
    <row r="32" spans="1:6" s="131" customFormat="1">
      <c r="A32" s="157" t="s">
        <v>395</v>
      </c>
      <c r="B32" s="133"/>
      <c r="C32" s="133"/>
      <c r="D32" s="83">
        <v>4060065642</v>
      </c>
      <c r="E32" s="83">
        <v>0</v>
      </c>
      <c r="F32" s="382"/>
    </row>
    <row r="33" spans="1:9" s="50" customFormat="1">
      <c r="A33" s="157" t="s">
        <v>396</v>
      </c>
      <c r="B33" s="89"/>
      <c r="C33" s="87"/>
      <c r="D33" s="83">
        <v>0</v>
      </c>
      <c r="E33" s="83">
        <v>1081616225</v>
      </c>
    </row>
    <row r="34" spans="1:9" s="131" customFormat="1">
      <c r="A34" s="157" t="s">
        <v>397</v>
      </c>
      <c r="B34" s="133"/>
      <c r="C34" s="133"/>
      <c r="D34" s="83">
        <v>3525000000</v>
      </c>
      <c r="E34" s="83">
        <v>3471793804</v>
      </c>
      <c r="F34" s="382"/>
    </row>
    <row r="35" spans="1:9" s="131" customFormat="1">
      <c r="A35" s="157" t="s">
        <v>398</v>
      </c>
      <c r="B35" s="133"/>
      <c r="C35" s="133"/>
      <c r="D35" s="83">
        <v>1932496078</v>
      </c>
      <c r="E35" s="83">
        <v>2337498891</v>
      </c>
      <c r="F35" s="382"/>
    </row>
    <row r="36" spans="1:9">
      <c r="A36" s="157" t="s">
        <v>403</v>
      </c>
      <c r="B36" s="89"/>
      <c r="C36" s="87"/>
      <c r="D36" s="83">
        <v>5676995520</v>
      </c>
      <c r="E36" s="83">
        <v>935539262</v>
      </c>
      <c r="F36" s="382"/>
    </row>
    <row r="37" spans="1:9" s="131" customFormat="1">
      <c r="A37" s="157" t="s">
        <v>404</v>
      </c>
      <c r="B37" s="134"/>
      <c r="D37" s="83">
        <v>1534994167</v>
      </c>
      <c r="E37" s="83">
        <v>1488089374</v>
      </c>
      <c r="F37" s="382"/>
    </row>
    <row r="38" spans="1:9" s="154" customFormat="1">
      <c r="A38" s="157" t="s">
        <v>405</v>
      </c>
      <c r="B38" s="157"/>
      <c r="D38" s="83">
        <v>0</v>
      </c>
      <c r="E38" s="83">
        <v>105366480</v>
      </c>
    </row>
    <row r="39" spans="1:9" s="154" customFormat="1">
      <c r="A39" s="157" t="s">
        <v>406</v>
      </c>
      <c r="B39" s="157"/>
      <c r="D39" s="83">
        <v>0</v>
      </c>
      <c r="E39" s="83">
        <v>390483410</v>
      </c>
    </row>
    <row r="40" spans="1:9" s="154" customFormat="1">
      <c r="A40" s="157" t="s">
        <v>407</v>
      </c>
      <c r="B40" s="157"/>
      <c r="D40" s="83">
        <v>0</v>
      </c>
      <c r="E40" s="83">
        <v>1191431462</v>
      </c>
    </row>
    <row r="41" spans="1:9" s="228" customFormat="1">
      <c r="A41" s="231" t="s">
        <v>471</v>
      </c>
      <c r="B41" s="231"/>
      <c r="D41" s="83">
        <v>1244870857</v>
      </c>
      <c r="E41" s="83">
        <v>0</v>
      </c>
      <c r="F41" s="382"/>
    </row>
    <row r="42" spans="1:9" s="228" customFormat="1">
      <c r="A42" s="231" t="s">
        <v>472</v>
      </c>
      <c r="B42" s="231"/>
      <c r="D42" s="83">
        <v>1032595177</v>
      </c>
      <c r="E42" s="83">
        <v>361286546</v>
      </c>
      <c r="F42" s="382"/>
    </row>
    <row r="43" spans="1:9" s="292" customFormat="1">
      <c r="A43" s="294" t="s">
        <v>624</v>
      </c>
      <c r="B43" s="294"/>
      <c r="D43" s="83">
        <v>2965000000</v>
      </c>
      <c r="E43" s="83">
        <v>3725800002</v>
      </c>
      <c r="F43" s="382"/>
    </row>
    <row r="44" spans="1:9" s="292" customFormat="1" ht="15.75" thickBot="1">
      <c r="A44" s="294" t="s">
        <v>625</v>
      </c>
      <c r="B44" s="294"/>
      <c r="D44" s="83">
        <v>0</v>
      </c>
      <c r="E44" s="83">
        <v>841577885</v>
      </c>
    </row>
    <row r="45" spans="1:9" ht="15.75" thickBot="1">
      <c r="A45" s="91" t="s">
        <v>123</v>
      </c>
      <c r="B45" s="91"/>
      <c r="C45" s="87"/>
      <c r="D45" s="77">
        <f>SUM(D30:D44)</f>
        <v>28430723945</v>
      </c>
      <c r="E45" s="77">
        <f>SUM(E30:E44)</f>
        <v>21218090190</v>
      </c>
    </row>
    <row r="46" spans="1:9">
      <c r="A46" s="85"/>
      <c r="B46" s="85"/>
      <c r="C46" s="88"/>
      <c r="D46" s="83"/>
      <c r="E46" s="83"/>
    </row>
    <row r="47" spans="1:9">
      <c r="A47" s="91" t="s">
        <v>123</v>
      </c>
      <c r="B47" s="88"/>
      <c r="C47" s="91"/>
      <c r="D47" s="83">
        <f>D25</f>
        <v>9830074030</v>
      </c>
      <c r="E47" s="83">
        <f>E25</f>
        <v>8656223129</v>
      </c>
      <c r="G47" s="83">
        <f>+D47+D88</f>
        <v>10062695479.68</v>
      </c>
      <c r="H47" s="83"/>
      <c r="I47" s="83"/>
    </row>
    <row r="48" spans="1:9" ht="15.75" thickBot="1">
      <c r="A48" s="91" t="s">
        <v>353</v>
      </c>
      <c r="B48" s="88"/>
      <c r="C48" s="91"/>
      <c r="D48" s="83">
        <f>D45</f>
        <v>28430723945</v>
      </c>
      <c r="E48" s="83">
        <f>E45</f>
        <v>21218090190</v>
      </c>
      <c r="G48" s="83">
        <f>+D48+D123+'9'!D191</f>
        <v>28665008312</v>
      </c>
      <c r="H48" s="83"/>
      <c r="I48" s="83"/>
    </row>
    <row r="49" spans="1:9" ht="15.75" thickBot="1">
      <c r="A49" s="91" t="s">
        <v>125</v>
      </c>
      <c r="B49" s="88"/>
      <c r="C49" s="91"/>
      <c r="D49" s="77">
        <f>SUM(D47:D48)</f>
        <v>38260797975</v>
      </c>
      <c r="E49" s="77">
        <f>SUM(E47:E48)</f>
        <v>29874313319</v>
      </c>
      <c r="G49" s="83">
        <f>+D135</f>
        <v>3395687004.4099998</v>
      </c>
      <c r="H49" s="83"/>
      <c r="I49" s="83"/>
    </row>
    <row r="50" spans="1:9">
      <c r="A50" s="805"/>
      <c r="B50" s="805"/>
      <c r="C50" s="805"/>
      <c r="D50" s="805"/>
      <c r="E50" s="90"/>
      <c r="G50" s="83">
        <f>SUM(G47:G49)</f>
        <v>42123390796.089996</v>
      </c>
      <c r="H50" s="83">
        <f>+'1'!F12+'1'!F22</f>
        <v>28534996012</v>
      </c>
      <c r="I50" s="83">
        <f>+G50-H50</f>
        <v>13588394784.089996</v>
      </c>
    </row>
    <row r="51" spans="1:9">
      <c r="A51" s="806" t="s">
        <v>126</v>
      </c>
      <c r="B51" s="806"/>
      <c r="C51" s="805"/>
      <c r="D51" s="805"/>
      <c r="E51" s="88"/>
    </row>
    <row r="52" spans="1:9">
      <c r="A52" s="803" t="s">
        <v>794</v>
      </c>
      <c r="B52" s="803"/>
      <c r="C52" s="803"/>
      <c r="D52" s="803"/>
      <c r="E52" s="803"/>
    </row>
    <row r="53" spans="1:9">
      <c r="A53" s="803" t="s">
        <v>127</v>
      </c>
      <c r="B53" s="803"/>
      <c r="C53" s="803"/>
      <c r="D53" s="803"/>
      <c r="E53" s="803"/>
    </row>
    <row r="54" spans="1:9">
      <c r="A54" s="85"/>
      <c r="B54" s="85"/>
      <c r="C54" s="85"/>
      <c r="D54" s="85"/>
      <c r="E54" s="85"/>
    </row>
    <row r="55" spans="1:9">
      <c r="A55" s="76"/>
      <c r="B55" s="76"/>
      <c r="C55" s="76"/>
      <c r="D55" s="798" t="s">
        <v>128</v>
      </c>
      <c r="E55" s="798"/>
    </row>
    <row r="56" spans="1:9">
      <c r="A56" s="76"/>
      <c r="B56" s="76"/>
      <c r="C56" s="76"/>
      <c r="D56" s="97">
        <v>43738</v>
      </c>
      <c r="E56" s="97">
        <v>43373</v>
      </c>
    </row>
    <row r="57" spans="1:9">
      <c r="A57" s="76" t="s">
        <v>129</v>
      </c>
      <c r="B57" s="76"/>
      <c r="C57" s="76"/>
      <c r="D57" s="76"/>
      <c r="E57" s="76"/>
    </row>
    <row r="58" spans="1:9" s="154" customFormat="1">
      <c r="A58" s="158" t="s">
        <v>428</v>
      </c>
      <c r="B58" s="158"/>
      <c r="C58" s="158"/>
      <c r="D58" s="83">
        <v>143288895</v>
      </c>
      <c r="E58" s="83">
        <v>95913833</v>
      </c>
    </row>
    <row r="59" spans="1:9" s="154" customFormat="1">
      <c r="A59" s="158" t="s">
        <v>429</v>
      </c>
      <c r="B59" s="158"/>
      <c r="C59" s="158"/>
      <c r="D59" s="83">
        <v>-101346278.01000001</v>
      </c>
      <c r="E59" s="83">
        <v>-69563950.629999995</v>
      </c>
    </row>
    <row r="60" spans="1:9">
      <c r="A60" s="85" t="s">
        <v>119</v>
      </c>
      <c r="B60" s="85"/>
      <c r="C60" s="85"/>
      <c r="D60" s="83">
        <v>22861203</v>
      </c>
      <c r="E60" s="83">
        <v>59439126</v>
      </c>
      <c r="F60" s="80"/>
    </row>
    <row r="61" spans="1:9">
      <c r="A61" s="85" t="s">
        <v>130</v>
      </c>
      <c r="B61" s="85"/>
      <c r="C61" s="85"/>
      <c r="D61" s="83">
        <v>-63875893.710000001</v>
      </c>
      <c r="E61" s="83">
        <v>-63875893.460000001</v>
      </c>
      <c r="F61" s="80"/>
    </row>
    <row r="62" spans="1:9">
      <c r="A62" s="85" t="s">
        <v>122</v>
      </c>
      <c r="B62" s="85"/>
      <c r="C62" s="85"/>
      <c r="D62" s="83">
        <v>120750787</v>
      </c>
      <c r="E62" s="83">
        <v>0</v>
      </c>
    </row>
    <row r="63" spans="1:9" s="9" customFormat="1">
      <c r="A63" s="85" t="s">
        <v>133</v>
      </c>
      <c r="B63" s="85"/>
      <c r="C63" s="85"/>
      <c r="D63" s="83">
        <v>-88219355.829999998</v>
      </c>
      <c r="E63" s="83">
        <v>0</v>
      </c>
    </row>
    <row r="64" spans="1:9">
      <c r="A64" s="85" t="s">
        <v>321</v>
      </c>
      <c r="B64" s="85"/>
      <c r="C64" s="85"/>
      <c r="D64" s="83">
        <v>25051372</v>
      </c>
      <c r="E64" s="83">
        <v>42671982</v>
      </c>
      <c r="F64" s="131"/>
    </row>
    <row r="65" spans="1:6">
      <c r="A65" s="85" t="s">
        <v>322</v>
      </c>
      <c r="B65" s="85"/>
      <c r="C65" s="85"/>
      <c r="D65" s="83">
        <v>-40407031.600000001</v>
      </c>
      <c r="E65" s="83">
        <v>-52924207.460000001</v>
      </c>
      <c r="F65" s="131"/>
    </row>
    <row r="66" spans="1:6" s="46" customFormat="1">
      <c r="A66" s="134" t="s">
        <v>379</v>
      </c>
      <c r="B66" s="85"/>
      <c r="C66" s="85"/>
      <c r="D66" s="83">
        <v>123729452</v>
      </c>
      <c r="E66" s="83">
        <v>129455933</v>
      </c>
      <c r="F66"/>
    </row>
    <row r="67" spans="1:6" s="46" customFormat="1">
      <c r="A67" s="132" t="s">
        <v>473</v>
      </c>
      <c r="B67" s="85"/>
      <c r="C67" s="85"/>
      <c r="D67" s="83">
        <v>-145268923.56</v>
      </c>
      <c r="E67" s="83">
        <v>-153038975.00999999</v>
      </c>
      <c r="F67"/>
    </row>
    <row r="68" spans="1:6">
      <c r="A68" s="85" t="s">
        <v>120</v>
      </c>
      <c r="B68" s="85"/>
      <c r="C68" s="85"/>
      <c r="D68" s="83">
        <v>55592292</v>
      </c>
      <c r="E68" s="83">
        <v>84854351</v>
      </c>
      <c r="F68" s="46"/>
    </row>
    <row r="69" spans="1:6">
      <c r="A69" s="85" t="s">
        <v>131</v>
      </c>
      <c r="B69" s="85"/>
      <c r="C69" s="85"/>
      <c r="D69" s="83">
        <v>-75097545.030000001</v>
      </c>
      <c r="E69" s="83">
        <v>-45418055.100000001</v>
      </c>
      <c r="F69" s="46"/>
    </row>
    <row r="70" spans="1:6">
      <c r="A70" s="85" t="s">
        <v>121</v>
      </c>
      <c r="B70" s="85"/>
      <c r="C70" s="85"/>
      <c r="D70" s="83">
        <v>170013177</v>
      </c>
      <c r="E70" s="83">
        <v>29475334</v>
      </c>
    </row>
    <row r="71" spans="1:6">
      <c r="A71" s="85" t="s">
        <v>132</v>
      </c>
      <c r="B71" s="85"/>
      <c r="C71" s="85"/>
      <c r="D71" s="83">
        <v>-100446535.90000001</v>
      </c>
      <c r="E71" s="83">
        <v>-25614754.149999999</v>
      </c>
    </row>
    <row r="72" spans="1:6" s="79" customFormat="1">
      <c r="A72" s="85" t="s">
        <v>344</v>
      </c>
      <c r="B72" s="85"/>
      <c r="C72" s="85"/>
      <c r="D72" s="83">
        <v>47559254</v>
      </c>
      <c r="E72" s="83">
        <v>46782139</v>
      </c>
      <c r="F72"/>
    </row>
    <row r="73" spans="1:6" s="79" customFormat="1">
      <c r="A73" s="85" t="s">
        <v>345</v>
      </c>
      <c r="B73" s="85"/>
      <c r="C73" s="85"/>
      <c r="D73" s="83">
        <v>-39465729.780000001</v>
      </c>
      <c r="E73" s="83">
        <v>-34235966.509999998</v>
      </c>
      <c r="F73"/>
    </row>
    <row r="74" spans="1:6" s="154" customFormat="1">
      <c r="A74" s="73" t="s">
        <v>430</v>
      </c>
      <c r="B74" s="155"/>
      <c r="C74" s="155"/>
      <c r="D74" s="83">
        <v>0</v>
      </c>
      <c r="E74" s="83">
        <v>7780431</v>
      </c>
    </row>
    <row r="75" spans="1:6" s="154" customFormat="1">
      <c r="A75" s="73" t="s">
        <v>431</v>
      </c>
      <c r="B75" s="155"/>
      <c r="C75" s="155"/>
      <c r="D75" s="83">
        <v>0</v>
      </c>
      <c r="E75" s="83">
        <v>-16780849.239999998</v>
      </c>
    </row>
    <row r="76" spans="1:6" s="154" customFormat="1">
      <c r="A76" s="155" t="s">
        <v>432</v>
      </c>
      <c r="B76" s="155"/>
      <c r="C76" s="155"/>
      <c r="D76" s="83">
        <v>0</v>
      </c>
      <c r="E76" s="83">
        <v>16084356</v>
      </c>
    </row>
    <row r="77" spans="1:6" s="154" customFormat="1">
      <c r="A77" s="73" t="s">
        <v>433</v>
      </c>
      <c r="B77" s="155"/>
      <c r="C77" s="155"/>
      <c r="D77" s="83">
        <v>0</v>
      </c>
      <c r="E77" s="83">
        <v>-20499577.02</v>
      </c>
    </row>
    <row r="78" spans="1:6" s="154" customFormat="1">
      <c r="A78" s="155" t="s">
        <v>434</v>
      </c>
      <c r="B78" s="155"/>
      <c r="C78" s="155"/>
      <c r="D78" s="83">
        <v>0</v>
      </c>
      <c r="E78" s="83">
        <v>37773126</v>
      </c>
    </row>
    <row r="79" spans="1:6" s="154" customFormat="1">
      <c r="A79" s="73" t="s">
        <v>435</v>
      </c>
      <c r="B79" s="155"/>
      <c r="C79" s="155"/>
      <c r="D79" s="83">
        <v>0</v>
      </c>
      <c r="E79" s="83">
        <v>-27908865.879999999</v>
      </c>
    </row>
    <row r="80" spans="1:6" s="228" customFormat="1">
      <c r="A80" s="383" t="s">
        <v>474</v>
      </c>
      <c r="B80" s="229"/>
      <c r="C80" s="229"/>
      <c r="D80" s="83">
        <v>49517334</v>
      </c>
      <c r="E80" s="83">
        <v>0</v>
      </c>
      <c r="F80" s="79"/>
    </row>
    <row r="81" spans="1:6" s="382" customFormat="1">
      <c r="A81" s="73" t="s">
        <v>475</v>
      </c>
      <c r="B81" s="383"/>
      <c r="C81" s="383"/>
      <c r="D81" s="83">
        <v>-44935823.130000003</v>
      </c>
      <c r="E81" s="83">
        <v>0</v>
      </c>
    </row>
    <row r="82" spans="1:6" s="228" customFormat="1">
      <c r="A82" s="73" t="s">
        <v>476</v>
      </c>
      <c r="B82" s="229"/>
      <c r="C82" s="229"/>
      <c r="D82" s="83">
        <v>35745612</v>
      </c>
      <c r="E82" s="83">
        <v>10725475</v>
      </c>
      <c r="F82" s="79"/>
    </row>
    <row r="83" spans="1:6" s="228" customFormat="1">
      <c r="A83" s="73" t="s">
        <v>477</v>
      </c>
      <c r="B83" s="229"/>
      <c r="C83" s="229"/>
      <c r="D83" s="83">
        <v>-26918612.43</v>
      </c>
      <c r="E83" s="83">
        <v>-8735090.3699999992</v>
      </c>
      <c r="F83" s="154"/>
    </row>
    <row r="84" spans="1:6" s="292" customFormat="1">
      <c r="A84" s="73" t="s">
        <v>626</v>
      </c>
      <c r="B84" s="293"/>
      <c r="C84" s="293"/>
      <c r="D84" s="83">
        <v>243438309</v>
      </c>
      <c r="E84" s="83">
        <v>87646730</v>
      </c>
      <c r="F84" s="154"/>
    </row>
    <row r="85" spans="1:6" s="292" customFormat="1">
      <c r="A85" s="73" t="s">
        <v>627</v>
      </c>
      <c r="B85" s="293"/>
      <c r="C85" s="293"/>
      <c r="D85" s="83">
        <v>-78944508.340000004</v>
      </c>
      <c r="E85" s="83">
        <v>-63268849.560000002</v>
      </c>
      <c r="F85" s="154"/>
    </row>
    <row r="86" spans="1:6" s="292" customFormat="1">
      <c r="A86" s="73" t="s">
        <v>628</v>
      </c>
      <c r="B86" s="293"/>
      <c r="C86" s="293"/>
      <c r="D86" s="83">
        <v>0</v>
      </c>
      <c r="E86" s="83">
        <v>29463100</v>
      </c>
      <c r="F86" s="154"/>
    </row>
    <row r="87" spans="1:6" s="292" customFormat="1" ht="15.75" thickBot="1">
      <c r="A87" s="73" t="s">
        <v>629</v>
      </c>
      <c r="B87" s="293"/>
      <c r="C87" s="293"/>
      <c r="D87" s="83">
        <v>0</v>
      </c>
      <c r="E87" s="83">
        <v>-22872509.109999999</v>
      </c>
    </row>
    <row r="88" spans="1:6" ht="15.75" thickBot="1">
      <c r="A88" s="85" t="s">
        <v>123</v>
      </c>
      <c r="B88" s="85"/>
      <c r="C88" s="85"/>
      <c r="D88" s="77">
        <f>SUM(D58:D87)</f>
        <v>232621449.67999998</v>
      </c>
      <c r="E88" s="77">
        <f>SUM(E58:E87)</f>
        <v>73328372.500000015</v>
      </c>
    </row>
    <row r="89" spans="1:6">
      <c r="A89" s="85"/>
      <c r="B89" s="85"/>
      <c r="C89" s="85"/>
      <c r="D89" s="85"/>
      <c r="E89" s="85"/>
    </row>
    <row r="90" spans="1:6">
      <c r="A90" s="76"/>
      <c r="B90" s="76"/>
      <c r="C90" s="76"/>
      <c r="D90" s="798" t="s">
        <v>49</v>
      </c>
      <c r="E90" s="798"/>
    </row>
    <row r="91" spans="1:6">
      <c r="A91" s="76"/>
      <c r="B91" s="76"/>
      <c r="C91" s="76"/>
      <c r="D91" s="97">
        <v>43738</v>
      </c>
      <c r="E91" s="97">
        <v>43373</v>
      </c>
    </row>
    <row r="92" spans="1:6">
      <c r="A92" s="76" t="s">
        <v>355</v>
      </c>
      <c r="B92" s="76"/>
      <c r="C92" s="76"/>
      <c r="D92" s="83"/>
      <c r="E92" s="83"/>
    </row>
    <row r="93" spans="1:6" s="228" customFormat="1">
      <c r="A93" s="158" t="s">
        <v>428</v>
      </c>
      <c r="B93" s="158"/>
      <c r="C93" s="158"/>
      <c r="D93" s="83">
        <v>261305369</v>
      </c>
      <c r="E93" s="83">
        <v>114244481</v>
      </c>
    </row>
    <row r="94" spans="1:6" s="228" customFormat="1">
      <c r="A94" s="158" t="s">
        <v>429</v>
      </c>
      <c r="B94" s="158"/>
      <c r="C94" s="158"/>
      <c r="D94" s="83">
        <v>-367346622</v>
      </c>
      <c r="E94" s="83">
        <v>-154138757</v>
      </c>
    </row>
    <row r="95" spans="1:6" s="131" customFormat="1">
      <c r="A95" s="132" t="s">
        <v>119</v>
      </c>
      <c r="B95" s="132"/>
      <c r="C95" s="132"/>
      <c r="D95" s="83">
        <v>7620401</v>
      </c>
      <c r="E95" s="83">
        <v>156980254</v>
      </c>
    </row>
    <row r="96" spans="1:6" s="131" customFormat="1">
      <c r="A96" s="132" t="s">
        <v>130</v>
      </c>
      <c r="B96" s="132"/>
      <c r="C96" s="132"/>
      <c r="D96" s="83">
        <v>-694303</v>
      </c>
      <c r="E96" s="83">
        <v>-254114959</v>
      </c>
    </row>
    <row r="97" spans="1:5" s="131" customFormat="1">
      <c r="A97" s="132" t="s">
        <v>122</v>
      </c>
      <c r="B97" s="132"/>
      <c r="C97" s="132"/>
      <c r="D97" s="83">
        <v>362064110</v>
      </c>
      <c r="E97" s="83">
        <v>0</v>
      </c>
    </row>
    <row r="98" spans="1:5" s="131" customFormat="1">
      <c r="A98" s="132" t="s">
        <v>133</v>
      </c>
      <c r="B98" s="132"/>
      <c r="C98" s="132"/>
      <c r="D98" s="83">
        <v>-402680285</v>
      </c>
      <c r="E98" s="83">
        <v>0</v>
      </c>
    </row>
    <row r="99" spans="1:5" s="131" customFormat="1">
      <c r="A99" s="132" t="s">
        <v>321</v>
      </c>
      <c r="B99" s="132"/>
      <c r="C99" s="132"/>
      <c r="D99" s="83">
        <v>0</v>
      </c>
      <c r="E99" s="83">
        <v>85343968</v>
      </c>
    </row>
    <row r="100" spans="1:5" s="131" customFormat="1">
      <c r="A100" s="132" t="s">
        <v>322</v>
      </c>
      <c r="B100" s="132"/>
      <c r="C100" s="132"/>
      <c r="D100" s="83">
        <v>0</v>
      </c>
      <c r="E100" s="83">
        <v>-178906829</v>
      </c>
    </row>
    <row r="101" spans="1:5" s="131" customFormat="1">
      <c r="A101" s="134" t="s">
        <v>379</v>
      </c>
      <c r="B101" s="132"/>
      <c r="C101" s="132"/>
      <c r="D101" s="83">
        <v>320589041</v>
      </c>
      <c r="E101" s="83">
        <v>141276524</v>
      </c>
    </row>
    <row r="102" spans="1:5" s="131" customFormat="1">
      <c r="A102" s="132" t="s">
        <v>380</v>
      </c>
      <c r="B102" s="132"/>
      <c r="C102" s="132"/>
      <c r="D102" s="83">
        <v>-400161560</v>
      </c>
      <c r="E102" s="83">
        <v>-275258647</v>
      </c>
    </row>
    <row r="103" spans="1:5" s="131" customFormat="1">
      <c r="A103" s="132" t="s">
        <v>120</v>
      </c>
      <c r="B103" s="132"/>
      <c r="C103" s="132"/>
      <c r="D103" s="83">
        <v>103287063</v>
      </c>
      <c r="E103" s="83">
        <v>240180680</v>
      </c>
    </row>
    <row r="104" spans="1:5" s="131" customFormat="1">
      <c r="A104" s="132" t="s">
        <v>131</v>
      </c>
      <c r="B104" s="132"/>
      <c r="C104" s="132"/>
      <c r="D104" s="83">
        <v>-290101188</v>
      </c>
      <c r="E104" s="83">
        <v>-355939345</v>
      </c>
    </row>
    <row r="105" spans="1:5" s="131" customFormat="1">
      <c r="A105" s="132" t="s">
        <v>121</v>
      </c>
      <c r="B105" s="132"/>
      <c r="C105" s="132"/>
      <c r="D105" s="83">
        <v>569322715</v>
      </c>
      <c r="E105" s="83">
        <v>28150283</v>
      </c>
    </row>
    <row r="106" spans="1:5" s="131" customFormat="1">
      <c r="A106" s="132" t="s">
        <v>132</v>
      </c>
      <c r="B106" s="132"/>
      <c r="C106" s="132"/>
      <c r="D106" s="83">
        <v>-643554701</v>
      </c>
      <c r="E106" s="83">
        <v>-41696770</v>
      </c>
    </row>
    <row r="107" spans="1:5" s="131" customFormat="1">
      <c r="A107" s="132" t="s">
        <v>344</v>
      </c>
      <c r="B107" s="132"/>
      <c r="C107" s="132"/>
      <c r="D107" s="83">
        <v>42221387</v>
      </c>
      <c r="E107" s="83">
        <v>49323930</v>
      </c>
    </row>
    <row r="108" spans="1:5" s="131" customFormat="1">
      <c r="A108" s="132" t="s">
        <v>345</v>
      </c>
      <c r="B108" s="132"/>
      <c r="C108" s="132"/>
      <c r="D108" s="83">
        <v>-70351949</v>
      </c>
      <c r="E108" s="83">
        <v>-77573686</v>
      </c>
    </row>
    <row r="109" spans="1:5" s="154" customFormat="1">
      <c r="A109" s="73" t="s">
        <v>430</v>
      </c>
      <c r="B109" s="155"/>
      <c r="C109" s="155"/>
      <c r="D109" s="83">
        <v>0</v>
      </c>
      <c r="E109" s="83">
        <v>866026</v>
      </c>
    </row>
    <row r="110" spans="1:5" s="154" customFormat="1">
      <c r="A110" s="73" t="s">
        <v>431</v>
      </c>
      <c r="B110" s="155"/>
      <c r="C110" s="155"/>
      <c r="D110" s="83">
        <v>0</v>
      </c>
      <c r="E110" s="83">
        <v>-364801</v>
      </c>
    </row>
    <row r="111" spans="1:5" s="154" customFormat="1">
      <c r="A111" s="155" t="s">
        <v>432</v>
      </c>
      <c r="B111" s="155"/>
      <c r="C111" s="155"/>
      <c r="D111" s="83">
        <v>0</v>
      </c>
      <c r="E111" s="83">
        <v>6544531</v>
      </c>
    </row>
    <row r="112" spans="1:5" s="154" customFormat="1">
      <c r="A112" s="73" t="s">
        <v>433</v>
      </c>
      <c r="B112" s="155"/>
      <c r="C112" s="155"/>
      <c r="D112" s="83">
        <v>0</v>
      </c>
      <c r="E112" s="83">
        <v>-15597504</v>
      </c>
    </row>
    <row r="113" spans="1:8" s="154" customFormat="1">
      <c r="A113" s="155" t="s">
        <v>434</v>
      </c>
      <c r="B113" s="155"/>
      <c r="C113" s="155"/>
      <c r="D113" s="83">
        <v>0</v>
      </c>
      <c r="E113" s="83">
        <v>39824880</v>
      </c>
    </row>
    <row r="114" spans="1:8" s="154" customFormat="1">
      <c r="A114" s="73" t="s">
        <v>435</v>
      </c>
      <c r="B114" s="155"/>
      <c r="C114" s="155"/>
      <c r="D114" s="83">
        <v>0</v>
      </c>
      <c r="E114" s="83">
        <v>-57637875</v>
      </c>
    </row>
    <row r="115" spans="1:8" s="228" customFormat="1">
      <c r="A115" s="73" t="s">
        <v>474</v>
      </c>
      <c r="B115" s="229"/>
      <c r="C115" s="229"/>
      <c r="D115" s="83">
        <v>83296274</v>
      </c>
      <c r="E115" s="83">
        <v>0</v>
      </c>
      <c r="F115" s="131"/>
    </row>
    <row r="116" spans="1:8" s="228" customFormat="1">
      <c r="A116" s="73" t="s">
        <v>475</v>
      </c>
      <c r="B116" s="229"/>
      <c r="C116" s="229"/>
      <c r="D116" s="83">
        <v>-151902615</v>
      </c>
      <c r="E116" s="83">
        <v>0</v>
      </c>
      <c r="F116" s="131"/>
    </row>
    <row r="117" spans="1:8" s="228" customFormat="1">
      <c r="A117" s="73" t="s">
        <v>524</v>
      </c>
      <c r="B117" s="229"/>
      <c r="C117" s="229"/>
      <c r="D117" s="83">
        <v>86129679</v>
      </c>
      <c r="E117" s="83">
        <v>9518483</v>
      </c>
      <c r="F117" s="131"/>
    </row>
    <row r="118" spans="1:8" s="228" customFormat="1">
      <c r="A118" s="73" t="s">
        <v>477</v>
      </c>
      <c r="B118" s="229"/>
      <c r="C118" s="229"/>
      <c r="D118" s="83">
        <v>-105816795</v>
      </c>
      <c r="E118" s="83">
        <v>-15096515</v>
      </c>
      <c r="F118" s="131"/>
    </row>
    <row r="119" spans="1:8" s="292" customFormat="1">
      <c r="A119" s="73" t="s">
        <v>626</v>
      </c>
      <c r="B119" s="293"/>
      <c r="C119" s="293"/>
      <c r="D119" s="83">
        <v>57711780</v>
      </c>
      <c r="E119" s="83">
        <v>108411322</v>
      </c>
      <c r="F119" s="154"/>
    </row>
    <row r="120" spans="1:8" s="292" customFormat="1">
      <c r="A120" s="73" t="s">
        <v>627</v>
      </c>
      <c r="B120" s="293"/>
      <c r="C120" s="293"/>
      <c r="D120" s="83">
        <v>-56665734</v>
      </c>
      <c r="E120" s="83">
        <v>-136001694</v>
      </c>
      <c r="F120" s="154"/>
    </row>
    <row r="121" spans="1:8" s="292" customFormat="1">
      <c r="A121" s="73" t="s">
        <v>628</v>
      </c>
      <c r="B121" s="293"/>
      <c r="C121" s="293"/>
      <c r="D121" s="83">
        <v>0</v>
      </c>
      <c r="E121" s="83">
        <v>33319715</v>
      </c>
    </row>
    <row r="122" spans="1:8" s="292" customFormat="1" ht="15.75" thickBot="1">
      <c r="A122" s="73" t="s">
        <v>629</v>
      </c>
      <c r="B122" s="293"/>
      <c r="C122" s="293"/>
      <c r="D122" s="83">
        <v>0</v>
      </c>
      <c r="E122" s="83">
        <v>-47524258</v>
      </c>
    </row>
    <row r="123" spans="1:8" ht="15.75" thickBot="1">
      <c r="A123" s="85" t="s">
        <v>124</v>
      </c>
      <c r="B123" s="85"/>
      <c r="C123" s="85"/>
      <c r="D123" s="77">
        <f>SUM(D93:D122)</f>
        <v>-595727933</v>
      </c>
      <c r="E123" s="77">
        <f>SUM(E93:E122)</f>
        <v>-595866563</v>
      </c>
    </row>
    <row r="124" spans="1:8" s="46" customFormat="1">
      <c r="A124" s="85"/>
      <c r="B124" s="85"/>
      <c r="C124" s="85"/>
      <c r="D124" s="85"/>
      <c r="E124" s="85"/>
    </row>
    <row r="125" spans="1:8" s="12" customFormat="1" ht="15" customHeight="1">
      <c r="A125" s="804" t="s">
        <v>479</v>
      </c>
      <c r="B125" s="804"/>
      <c r="C125" s="804"/>
      <c r="D125" s="158"/>
      <c r="E125" s="158"/>
      <c r="F125" s="158"/>
      <c r="G125" s="73"/>
      <c r="H125" s="73"/>
    </row>
    <row r="126" spans="1:8" s="12" customFormat="1" ht="15" customHeight="1">
      <c r="A126" s="158" t="s">
        <v>792</v>
      </c>
      <c r="B126" s="158"/>
      <c r="C126" s="158"/>
      <c r="D126" s="158"/>
      <c r="E126" s="158"/>
      <c r="F126" s="158"/>
      <c r="G126" s="158"/>
      <c r="H126" s="158"/>
    </row>
    <row r="127" spans="1:8" s="12" customFormat="1" ht="15" customHeight="1">
      <c r="A127" s="158" t="s">
        <v>480</v>
      </c>
      <c r="B127" s="158"/>
      <c r="C127" s="158"/>
      <c r="D127" s="158"/>
      <c r="E127" s="158"/>
      <c r="F127" s="158"/>
      <c r="G127" s="158"/>
      <c r="H127" s="158"/>
    </row>
    <row r="128" spans="1:8" s="12" customFormat="1" ht="15" customHeight="1">
      <c r="A128" s="158" t="s">
        <v>481</v>
      </c>
      <c r="B128" s="158"/>
      <c r="C128" s="158"/>
      <c r="D128" s="158"/>
      <c r="E128" s="158"/>
      <c r="F128" s="158"/>
      <c r="G128" s="158"/>
      <c r="H128" s="158"/>
    </row>
    <row r="129" spans="1:9" s="12" customFormat="1" ht="15" customHeight="1">
      <c r="A129" s="73"/>
      <c r="B129" s="271" t="s">
        <v>48</v>
      </c>
      <c r="C129" s="271"/>
      <c r="D129" s="798" t="s">
        <v>49</v>
      </c>
      <c r="E129" s="798"/>
      <c r="F129" s="73"/>
      <c r="G129" s="73"/>
      <c r="H129" s="73"/>
    </row>
    <row r="130" spans="1:9" s="12" customFormat="1" ht="15" customHeight="1">
      <c r="A130" s="73"/>
      <c r="B130" s="97">
        <v>43738</v>
      </c>
      <c r="C130" s="270"/>
      <c r="D130" s="159">
        <v>43738</v>
      </c>
      <c r="E130" s="159">
        <v>43373</v>
      </c>
      <c r="F130" s="73"/>
      <c r="G130" s="73"/>
      <c r="H130" s="73"/>
    </row>
    <row r="131" spans="1:9" s="12" customFormat="1" ht="15" customHeight="1">
      <c r="A131" s="158" t="s">
        <v>478</v>
      </c>
      <c r="B131" s="84"/>
      <c r="C131" s="158"/>
      <c r="D131" s="83">
        <v>307162752.62</v>
      </c>
      <c r="E131" s="83">
        <v>171325066.55000001</v>
      </c>
      <c r="F131" s="73"/>
      <c r="G131" s="73"/>
      <c r="H131" s="73"/>
    </row>
    <row r="132" spans="1:9" s="12" customFormat="1" ht="15" customHeight="1">
      <c r="A132" s="158" t="s">
        <v>523</v>
      </c>
      <c r="B132" s="84"/>
      <c r="C132" s="158"/>
      <c r="D132" s="83">
        <v>2960072503.79</v>
      </c>
      <c r="E132" s="83">
        <v>0</v>
      </c>
      <c r="F132" s="73"/>
      <c r="G132" s="73"/>
      <c r="H132" s="73"/>
    </row>
    <row r="133" spans="1:9" s="12" customFormat="1" ht="15" customHeight="1">
      <c r="A133" s="158" t="s">
        <v>793</v>
      </c>
      <c r="B133" s="84"/>
      <c r="C133" s="158"/>
      <c r="D133" s="83">
        <v>128451748</v>
      </c>
      <c r="E133" s="83">
        <v>0</v>
      </c>
      <c r="F133" s="73"/>
      <c r="G133" s="73"/>
      <c r="H133" s="73"/>
    </row>
    <row r="134" spans="1:9" s="12" customFormat="1" ht="8.25" customHeight="1" thickBot="1">
      <c r="A134" s="158"/>
      <c r="B134" s="84"/>
      <c r="C134" s="158"/>
      <c r="D134" s="83"/>
      <c r="E134" s="83"/>
      <c r="F134" s="73"/>
      <c r="G134" s="73"/>
      <c r="H134" s="73"/>
    </row>
    <row r="135" spans="1:9" s="12" customFormat="1" ht="15" customHeight="1">
      <c r="A135" s="73"/>
      <c r="B135" s="162">
        <f>SUM(B131:B132)</f>
        <v>0</v>
      </c>
      <c r="C135" s="73"/>
      <c r="D135" s="160">
        <f>SUM(D131:D134)</f>
        <v>3395687004.4099998</v>
      </c>
      <c r="E135" s="160">
        <f>SUM(E131:E134)</f>
        <v>171325066.55000001</v>
      </c>
      <c r="F135" s="73"/>
      <c r="G135" s="163">
        <f>+D135+D143+D139</f>
        <v>13458382484.09</v>
      </c>
      <c r="H135" s="163">
        <f>'1'!F10+'1'!F13</f>
        <v>13458382484.09</v>
      </c>
      <c r="I135" s="45">
        <f>+G135-H135</f>
        <v>0</v>
      </c>
    </row>
    <row r="136" spans="1:9" s="46" customFormat="1">
      <c r="A136" s="75" t="s">
        <v>309</v>
      </c>
      <c r="D136" s="798" t="s">
        <v>49</v>
      </c>
      <c r="E136" s="798"/>
    </row>
    <row r="137" spans="1:9" s="46" customFormat="1">
      <c r="A137" s="88"/>
      <c r="D137" s="97">
        <v>43738</v>
      </c>
      <c r="E137" s="97">
        <v>43373</v>
      </c>
    </row>
    <row r="138" spans="1:9" s="46" customFormat="1">
      <c r="A138" s="93" t="s">
        <v>118</v>
      </c>
      <c r="B138" s="93"/>
      <c r="C138" s="93"/>
      <c r="D138" s="88"/>
      <c r="E138" s="383"/>
    </row>
    <row r="139" spans="1:9" s="46" customFormat="1">
      <c r="A139" s="92" t="s">
        <v>354</v>
      </c>
      <c r="B139" s="92"/>
      <c r="C139" s="88"/>
      <c r="D139" s="83">
        <f>D47</f>
        <v>9830074030</v>
      </c>
      <c r="E139" s="83">
        <f>E47</f>
        <v>8656223129</v>
      </c>
      <c r="G139" s="80"/>
    </row>
    <row r="140" spans="1:9" s="46" customFormat="1">
      <c r="A140" s="92" t="s">
        <v>353</v>
      </c>
      <c r="B140" s="92"/>
      <c r="C140" s="88"/>
      <c r="D140" s="83">
        <f>D48</f>
        <v>28430723945</v>
      </c>
      <c r="E140" s="83">
        <f>E48</f>
        <v>21218090190</v>
      </c>
    </row>
    <row r="141" spans="1:9" s="46" customFormat="1">
      <c r="A141" s="88"/>
      <c r="B141" s="88"/>
      <c r="C141" s="88"/>
      <c r="D141" s="88"/>
      <c r="E141" s="383"/>
    </row>
    <row r="142" spans="1:9" s="46" customFormat="1">
      <c r="A142" s="93" t="s">
        <v>310</v>
      </c>
      <c r="B142" s="93"/>
      <c r="C142" s="88"/>
      <c r="D142" s="88"/>
      <c r="E142" s="383"/>
    </row>
    <row r="143" spans="1:9" s="46" customFormat="1">
      <c r="A143" s="92" t="s">
        <v>307</v>
      </c>
      <c r="B143" s="92"/>
      <c r="C143" s="88"/>
      <c r="D143" s="83">
        <f>D88</f>
        <v>232621449.67999998</v>
      </c>
      <c r="E143" s="83">
        <f>E88</f>
        <v>73328372.500000015</v>
      </c>
    </row>
    <row r="144" spans="1:9" s="46" customFormat="1">
      <c r="A144" s="92" t="s">
        <v>308</v>
      </c>
      <c r="B144" s="92"/>
      <c r="C144" s="88"/>
      <c r="D144" s="83">
        <f>D123</f>
        <v>-595727933</v>
      </c>
      <c r="E144" s="83">
        <f>E123</f>
        <v>-595866563</v>
      </c>
    </row>
    <row r="145" spans="1:8" s="228" customFormat="1">
      <c r="A145" s="76"/>
      <c r="B145" s="229"/>
      <c r="C145" s="229"/>
      <c r="D145" s="237"/>
      <c r="E145" s="237"/>
      <c r="G145" s="229"/>
    </row>
    <row r="146" spans="1:8" s="272" customFormat="1">
      <c r="A146" s="93" t="s">
        <v>479</v>
      </c>
      <c r="B146" s="93"/>
      <c r="C146" s="273"/>
      <c r="D146" s="273"/>
      <c r="E146" s="383"/>
    </row>
    <row r="147" spans="1:8" s="272" customFormat="1">
      <c r="A147" s="92" t="s">
        <v>307</v>
      </c>
      <c r="B147" s="92"/>
      <c r="C147" s="273"/>
      <c r="D147" s="83">
        <f>+D135</f>
        <v>3395687004.4099998</v>
      </c>
      <c r="E147" s="83">
        <f>+E135</f>
        <v>171325066.55000001</v>
      </c>
    </row>
    <row r="148" spans="1:8" s="272" customFormat="1">
      <c r="A148" s="92" t="s">
        <v>308</v>
      </c>
      <c r="B148" s="92"/>
      <c r="C148" s="273"/>
      <c r="D148" s="83">
        <v>0</v>
      </c>
      <c r="E148" s="83">
        <v>0</v>
      </c>
    </row>
    <row r="149" spans="1:8" s="272" customFormat="1" ht="15.75" thickBot="1">
      <c r="A149" s="76" t="s">
        <v>86</v>
      </c>
      <c r="B149" s="286">
        <f>SUM(B139:B148)</f>
        <v>0</v>
      </c>
      <c r="C149" s="286">
        <f>SUM(C139:C148)</f>
        <v>0</v>
      </c>
      <c r="D149" s="287">
        <f>SUM(D139:D148)</f>
        <v>41293378496.089996</v>
      </c>
      <c r="E149" s="287">
        <f>SUM(E139:E148)</f>
        <v>29523100195.049999</v>
      </c>
      <c r="G149" s="83">
        <f>+'1'!F10+'1'!F13+'1'!F22</f>
        <v>41293378496.089996</v>
      </c>
      <c r="H149" s="80">
        <f>+'1'!G10+'1'!G13+'1'!G22</f>
        <v>29523100195.049999</v>
      </c>
    </row>
    <row r="150" spans="1:8" s="272" customFormat="1" ht="15.75" thickTop="1">
      <c r="A150" s="76"/>
      <c r="B150" s="273"/>
      <c r="C150" s="273"/>
      <c r="D150" s="237"/>
      <c r="E150" s="237"/>
      <c r="G150" s="83">
        <f>+D149-G149</f>
        <v>0</v>
      </c>
      <c r="H150" s="83">
        <f>+E149-H149</f>
        <v>0</v>
      </c>
    </row>
    <row r="151" spans="1:8" s="382" customFormat="1">
      <c r="A151" s="76" t="s">
        <v>796</v>
      </c>
      <c r="B151" s="161"/>
      <c r="C151" s="383"/>
      <c r="D151" s="383"/>
      <c r="E151" s="83"/>
      <c r="G151" s="383"/>
    </row>
    <row r="152" spans="1:8" s="382" customFormat="1">
      <c r="A152" s="383" t="s">
        <v>797</v>
      </c>
      <c r="B152" s="383"/>
      <c r="C152" s="383"/>
      <c r="D152" s="383"/>
      <c r="E152" s="383"/>
      <c r="G152" s="383"/>
    </row>
    <row r="153" spans="1:8" s="382" customFormat="1">
      <c r="A153" s="383"/>
      <c r="B153" s="383"/>
      <c r="C153" s="383"/>
      <c r="D153" s="798" t="s">
        <v>356</v>
      </c>
      <c r="E153" s="798"/>
      <c r="G153" s="383"/>
    </row>
    <row r="154" spans="1:8" s="382" customFormat="1">
      <c r="A154" s="76" t="s">
        <v>798</v>
      </c>
      <c r="B154" s="383"/>
      <c r="C154" s="383"/>
      <c r="D154" s="291">
        <v>43738</v>
      </c>
      <c r="E154" s="291">
        <v>43373</v>
      </c>
      <c r="G154" s="383"/>
    </row>
    <row r="155" spans="1:8" s="382" customFormat="1">
      <c r="A155" s="383" t="s">
        <v>800</v>
      </c>
      <c r="B155" s="383"/>
      <c r="C155" s="383"/>
      <c r="D155" s="83">
        <v>42759244</v>
      </c>
      <c r="E155" s="83">
        <v>11966894</v>
      </c>
      <c r="G155" s="383"/>
    </row>
    <row r="156" spans="1:8" s="382" customFormat="1">
      <c r="A156" s="383" t="s">
        <v>560</v>
      </c>
      <c r="B156" s="383"/>
      <c r="C156" s="383"/>
      <c r="D156" s="83">
        <v>0</v>
      </c>
      <c r="E156" s="83">
        <v>115763169</v>
      </c>
      <c r="G156" s="383"/>
    </row>
    <row r="157" spans="1:8" s="382" customFormat="1">
      <c r="A157" s="383" t="s">
        <v>799</v>
      </c>
      <c r="B157" s="383"/>
      <c r="C157" s="383"/>
      <c r="D157" s="83">
        <v>271469130.92000002</v>
      </c>
      <c r="E157" s="83">
        <v>127547651.44</v>
      </c>
      <c r="G157" s="383"/>
    </row>
    <row r="158" spans="1:8" s="382" customFormat="1" ht="15.75" thickBot="1">
      <c r="A158" s="383" t="s">
        <v>801</v>
      </c>
      <c r="B158" s="383"/>
      <c r="C158" s="383"/>
      <c r="D158" s="83">
        <v>178766.01</v>
      </c>
      <c r="E158" s="83">
        <v>0</v>
      </c>
      <c r="G158" s="383"/>
    </row>
    <row r="159" spans="1:8" s="382" customFormat="1" ht="15.75" thickBot="1">
      <c r="A159" s="383"/>
      <c r="B159" s="383"/>
      <c r="C159" s="383"/>
      <c r="D159" s="77">
        <f>SUM(D155:D158)</f>
        <v>314407140.93000001</v>
      </c>
      <c r="E159" s="77">
        <f>SUM(E155:E158)</f>
        <v>255277714.44</v>
      </c>
      <c r="G159" s="83">
        <f>+'1'!F6</f>
        <v>0</v>
      </c>
      <c r="H159" s="235">
        <f>+'1'!G6</f>
        <v>0</v>
      </c>
    </row>
    <row r="160" spans="1:8">
      <c r="A160" s="76" t="s">
        <v>803</v>
      </c>
      <c r="B160" s="161"/>
      <c r="C160" s="85"/>
      <c r="D160" s="85"/>
      <c r="E160" s="83"/>
      <c r="G160" s="229"/>
    </row>
    <row r="161" spans="1:8">
      <c r="A161" s="85"/>
      <c r="B161" s="85"/>
      <c r="C161" s="85"/>
      <c r="D161" s="798" t="s">
        <v>356</v>
      </c>
      <c r="E161" s="798"/>
      <c r="G161" s="229"/>
    </row>
    <row r="162" spans="1:8">
      <c r="A162" s="85"/>
      <c r="B162" s="85"/>
      <c r="C162" s="85"/>
      <c r="D162" s="98">
        <v>43738</v>
      </c>
      <c r="E162" s="291">
        <v>43373</v>
      </c>
      <c r="G162" s="229"/>
    </row>
    <row r="163" spans="1:8">
      <c r="A163" s="85" t="s">
        <v>134</v>
      </c>
      <c r="B163" s="85"/>
      <c r="C163" s="85"/>
      <c r="D163" s="83">
        <v>960875139.44000006</v>
      </c>
      <c r="E163" s="83">
        <v>533237642.26999998</v>
      </c>
      <c r="F163" s="80"/>
      <c r="G163" s="229"/>
    </row>
    <row r="164" spans="1:8" ht="15.75" thickBot="1">
      <c r="A164" s="85" t="s">
        <v>135</v>
      </c>
      <c r="B164" s="85"/>
      <c r="C164" s="85"/>
      <c r="D164" s="83">
        <v>1506839641.21</v>
      </c>
      <c r="E164" s="83">
        <v>1360571113</v>
      </c>
      <c r="G164" s="229"/>
    </row>
    <row r="165" spans="1:8" ht="15.75" thickBot="1">
      <c r="A165" s="85"/>
      <c r="B165" s="85"/>
      <c r="C165" s="85"/>
      <c r="D165" s="77">
        <f>SUM(D163:D164)</f>
        <v>2467714780.6500001</v>
      </c>
      <c r="E165" s="77">
        <f>SUM(E163:E164)</f>
        <v>1893808755.27</v>
      </c>
      <c r="G165" s="83">
        <f>+'1'!F16+'1'!F15</f>
        <v>2782121921.5699997</v>
      </c>
      <c r="H165" s="235">
        <f>+'1'!G16+'1'!G15</f>
        <v>2149086469.4400001</v>
      </c>
    </row>
    <row r="166" spans="1:8" ht="15.75" thickBot="1">
      <c r="A166" s="76" t="s">
        <v>802</v>
      </c>
      <c r="B166" s="85"/>
      <c r="C166" s="85"/>
      <c r="D166" s="407">
        <f>+D165+D159</f>
        <v>2782121921.5799999</v>
      </c>
      <c r="E166" s="407">
        <f>+E165+E159</f>
        <v>2149086469.71</v>
      </c>
      <c r="G166" s="83">
        <f>+G165-D166</f>
        <v>-1.0000228881835938E-2</v>
      </c>
      <c r="H166" s="83">
        <f>+H165-E166</f>
        <v>-0.26999998092651367</v>
      </c>
    </row>
    <row r="167" spans="1:8" s="390" customFormat="1" ht="15.75" thickTop="1">
      <c r="A167" s="76"/>
      <c r="B167" s="391"/>
      <c r="C167" s="391"/>
      <c r="D167" s="83"/>
      <c r="E167" s="83"/>
      <c r="G167" s="83"/>
      <c r="H167" s="83"/>
    </row>
    <row r="168" spans="1:8">
      <c r="A168" s="76" t="s">
        <v>806</v>
      </c>
      <c r="B168" s="100"/>
      <c r="C168" s="296" t="s">
        <v>48</v>
      </c>
      <c r="D168" s="809" t="s">
        <v>128</v>
      </c>
      <c r="E168" s="809"/>
    </row>
    <row r="169" spans="1:8">
      <c r="A169" s="76" t="s">
        <v>807</v>
      </c>
      <c r="B169" s="398"/>
      <c r="C169" s="97">
        <v>43738</v>
      </c>
      <c r="D169" s="291">
        <v>43738</v>
      </c>
      <c r="E169" s="291">
        <v>43373</v>
      </c>
      <c r="F169" s="200"/>
    </row>
    <row r="170" spans="1:8">
      <c r="A170" s="808" t="s">
        <v>630</v>
      </c>
      <c r="B170" s="808"/>
      <c r="D170" s="83">
        <f>+D181</f>
        <v>850000000</v>
      </c>
      <c r="E170" s="83">
        <f>+E181</f>
        <v>1350000000</v>
      </c>
    </row>
    <row r="171" spans="1:8" s="295" customFormat="1" ht="15.75" thickBot="1">
      <c r="A171" s="297" t="s">
        <v>631</v>
      </c>
      <c r="B171" s="297"/>
      <c r="C171" s="298" t="e">
        <f>+C191</f>
        <v>#REF!</v>
      </c>
      <c r="D171" s="83">
        <f>+D191</f>
        <v>830012300</v>
      </c>
      <c r="E171" s="83">
        <f>+E191</f>
        <v>762966600</v>
      </c>
    </row>
    <row r="172" spans="1:8" ht="15.75" thickBot="1">
      <c r="A172" s="786"/>
      <c r="B172" s="786"/>
      <c r="C172" s="299" t="e">
        <f>SUM(C171)</f>
        <v>#REF!</v>
      </c>
      <c r="D172" s="407">
        <f>SUM(D170:D171)</f>
        <v>1680012300</v>
      </c>
      <c r="E172" s="407">
        <f>SUM(E170:E171)</f>
        <v>2112966600</v>
      </c>
      <c r="G172" s="79">
        <f>(D172-E172)/E172</f>
        <v>-0.20490352284792387</v>
      </c>
    </row>
    <row r="173" spans="1:8" ht="15.75" thickTop="1">
      <c r="A173" s="186" t="s">
        <v>804</v>
      </c>
      <c r="B173" s="179"/>
      <c r="C173" s="186"/>
      <c r="D173" s="186"/>
      <c r="E173" s="179"/>
      <c r="G173" s="9"/>
    </row>
    <row r="174" spans="1:8">
      <c r="A174" s="186" t="s">
        <v>827</v>
      </c>
      <c r="B174" s="179"/>
      <c r="C174" s="186"/>
      <c r="E174" s="180"/>
      <c r="G174" s="9"/>
    </row>
    <row r="175" spans="1:8" ht="18.75" customHeight="1">
      <c r="A175" s="185" t="s">
        <v>808</v>
      </c>
      <c r="B175" s="178"/>
      <c r="D175" s="184" t="s">
        <v>128</v>
      </c>
      <c r="E175" s="184"/>
    </row>
    <row r="176" spans="1:8">
      <c r="A176" s="396" t="s">
        <v>809</v>
      </c>
      <c r="B176" s="102"/>
      <c r="D176" s="10">
        <v>43738</v>
      </c>
      <c r="E176" s="10">
        <v>43373</v>
      </c>
    </row>
    <row r="177" spans="1:8">
      <c r="D177" s="9"/>
      <c r="E177" s="382"/>
    </row>
    <row r="178" spans="1:8">
      <c r="A178" s="807" t="s">
        <v>561</v>
      </c>
      <c r="B178" s="807"/>
      <c r="D178" s="83">
        <v>500000000</v>
      </c>
      <c r="E178" s="83">
        <v>500000000</v>
      </c>
    </row>
    <row r="179" spans="1:8">
      <c r="A179" s="807" t="s">
        <v>323</v>
      </c>
      <c r="B179" s="807"/>
      <c r="D179" s="83">
        <v>200000000</v>
      </c>
      <c r="E179" s="83">
        <v>700000000</v>
      </c>
    </row>
    <row r="180" spans="1:8" s="12" customFormat="1" ht="15" customHeight="1" thickBot="1">
      <c r="A180" s="165" t="s">
        <v>436</v>
      </c>
      <c r="B180" s="164"/>
      <c r="C180" s="164"/>
      <c r="D180" s="83">
        <v>150000000</v>
      </c>
      <c r="E180" s="83">
        <v>150000000</v>
      </c>
    </row>
    <row r="181" spans="1:8" ht="15.75" thickBot="1">
      <c r="A181" s="808" t="s">
        <v>86</v>
      </c>
      <c r="B181" s="808"/>
      <c r="D181" s="77">
        <f>SUM(D178:D180)</f>
        <v>850000000</v>
      </c>
      <c r="E181" s="77">
        <f>SUM(E178:E180)</f>
        <v>1350000000</v>
      </c>
      <c r="G181" s="80">
        <f>+'1'!F16</f>
        <v>2467714780.6399999</v>
      </c>
      <c r="H181" s="80">
        <f>+'1'!G16</f>
        <v>1893808755</v>
      </c>
    </row>
    <row r="182" spans="1:8" ht="13.5" customHeight="1">
      <c r="D182" s="810"/>
      <c r="E182" s="810"/>
      <c r="G182" s="80">
        <f>+D181-G181</f>
        <v>-1617714780.6399999</v>
      </c>
      <c r="H182" s="80">
        <f>+H181-E181</f>
        <v>543808755</v>
      </c>
    </row>
    <row r="183" spans="1:8" s="272" customFormat="1">
      <c r="A183" s="804" t="s">
        <v>971</v>
      </c>
      <c r="B183" s="804"/>
      <c r="C183" s="804"/>
      <c r="D183" s="237"/>
      <c r="E183" s="237"/>
      <c r="G183" s="273"/>
    </row>
    <row r="184" spans="1:8" s="634" customFormat="1">
      <c r="A184" s="635" t="s">
        <v>972</v>
      </c>
      <c r="B184" s="635"/>
      <c r="C184" s="635"/>
      <c r="D184" s="237"/>
      <c r="E184" s="237"/>
      <c r="G184" s="636"/>
    </row>
    <row r="185" spans="1:8" s="272" customFormat="1">
      <c r="A185" s="158" t="s">
        <v>805</v>
      </c>
      <c r="B185" s="158"/>
      <c r="C185" s="158"/>
      <c r="D185" s="237"/>
      <c r="E185" s="237"/>
      <c r="G185" s="273"/>
    </row>
    <row r="186" spans="1:8" s="272" customFormat="1">
      <c r="A186" s="158" t="s">
        <v>558</v>
      </c>
      <c r="B186" s="158"/>
      <c r="C186" s="158"/>
      <c r="D186" s="237"/>
      <c r="E186" s="237"/>
      <c r="G186" s="273"/>
    </row>
    <row r="187" spans="1:8" s="12" customFormat="1" ht="15" customHeight="1">
      <c r="A187" s="798" t="s">
        <v>847</v>
      </c>
      <c r="B187" s="798"/>
      <c r="C187" s="274" t="s">
        <v>48</v>
      </c>
      <c r="D187" s="798" t="s">
        <v>49</v>
      </c>
      <c r="E187" s="798"/>
      <c r="F187" s="73"/>
      <c r="G187" s="73"/>
      <c r="H187" s="73"/>
    </row>
    <row r="188" spans="1:8" s="12" customFormat="1" ht="15" customHeight="1">
      <c r="A188" s="73"/>
      <c r="B188" s="159">
        <v>43738</v>
      </c>
      <c r="C188" s="97">
        <v>43738</v>
      </c>
      <c r="D188" s="159">
        <v>43738</v>
      </c>
      <c r="E188" s="159">
        <v>43373</v>
      </c>
      <c r="F188" s="73"/>
      <c r="G188" s="73"/>
      <c r="H188" s="73"/>
    </row>
    <row r="189" spans="1:8" s="12" customFormat="1" ht="15" customHeight="1">
      <c r="A189" s="73" t="s">
        <v>571</v>
      </c>
      <c r="B189" s="285">
        <f>D189/B192</f>
        <v>80000</v>
      </c>
      <c r="C189" s="284">
        <v>80000</v>
      </c>
      <c r="D189" s="285">
        <v>510776800</v>
      </c>
      <c r="E189" s="285">
        <v>467921600</v>
      </c>
      <c r="F189" s="73"/>
      <c r="G189" s="73" t="e">
        <f>+C189*#REF!</f>
        <v>#REF!</v>
      </c>
      <c r="H189" s="163"/>
    </row>
    <row r="190" spans="1:8" s="272" customFormat="1" ht="15.75" thickBot="1">
      <c r="A190" s="158" t="s">
        <v>559</v>
      </c>
      <c r="B190" s="285">
        <f>D190/B192</f>
        <v>50000</v>
      </c>
      <c r="C190" s="284" t="e">
        <f>+D190/#REF!</f>
        <v>#REF!</v>
      </c>
      <c r="D190" s="285">
        <v>319235500</v>
      </c>
      <c r="E190" s="285">
        <v>295045000</v>
      </c>
      <c r="G190" s="73" t="e">
        <f>+C190*#REF!</f>
        <v>#REF!</v>
      </c>
    </row>
    <row r="191" spans="1:8" s="272" customFormat="1" ht="15.75" thickBot="1">
      <c r="A191" s="76"/>
      <c r="B191" s="77">
        <f>B189+B190</f>
        <v>130000</v>
      </c>
      <c r="C191" s="77" t="e">
        <f>SUM(C189:C190)</f>
        <v>#REF!</v>
      </c>
      <c r="D191" s="77">
        <f>SUM(D189:D190)</f>
        <v>830012300</v>
      </c>
      <c r="E191" s="77">
        <f>SUM(E189:E190)</f>
        <v>762966600</v>
      </c>
      <c r="G191" s="273"/>
    </row>
    <row r="192" spans="1:8">
      <c r="A192" s="419" t="s">
        <v>846</v>
      </c>
      <c r="B192" s="418">
        <v>6384.71</v>
      </c>
    </row>
  </sheetData>
  <mergeCells count="27">
    <mergeCell ref="A178:B178"/>
    <mergeCell ref="A172:B172"/>
    <mergeCell ref="D168:E168"/>
    <mergeCell ref="A170:B170"/>
    <mergeCell ref="D182:E182"/>
    <mergeCell ref="A183:C183"/>
    <mergeCell ref="D187:E187"/>
    <mergeCell ref="A179:B179"/>
    <mergeCell ref="A181:B181"/>
    <mergeCell ref="A187:B187"/>
    <mergeCell ref="C50:D50"/>
    <mergeCell ref="D129:E129"/>
    <mergeCell ref="A1:E1"/>
    <mergeCell ref="D8:E8"/>
    <mergeCell ref="A29:C29"/>
    <mergeCell ref="A51:B51"/>
    <mergeCell ref="C51:D51"/>
    <mergeCell ref="A50:B50"/>
    <mergeCell ref="A2:E2"/>
    <mergeCell ref="D161:E161"/>
    <mergeCell ref="D136:E136"/>
    <mergeCell ref="D90:E90"/>
    <mergeCell ref="D55:E55"/>
    <mergeCell ref="A52:E52"/>
    <mergeCell ref="A53:E53"/>
    <mergeCell ref="A125:C125"/>
    <mergeCell ref="D153:E153"/>
  </mergeCells>
  <pageMargins left="0.70866141732283472" right="0.70866141732283472" top="0.94488188976377963" bottom="1.1417322834645669" header="0.31496062992125984" footer="0.31496062992125984"/>
  <pageSetup paperSize="9" scale="88" orientation="portrait" r:id="rId1"/>
  <headerFooter>
    <oddHeader>&amp;L&amp;G</oddHeader>
  </headerFooter>
  <rowBreaks count="3" manualBreakCount="3">
    <brk id="53" max="4" man="1"/>
    <brk id="105" max="4" man="1"/>
    <brk id="150" max="4"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H82"/>
  <sheetViews>
    <sheetView view="pageBreakPreview" topLeftCell="A4" zoomScaleNormal="100" zoomScaleSheetLayoutView="100" workbookViewId="0">
      <selection activeCell="B10" sqref="B10:C10"/>
    </sheetView>
  </sheetViews>
  <sheetFormatPr baseColWidth="10" defaultRowHeight="15"/>
  <cols>
    <col min="1" max="1" width="18.5703125" style="420" customWidth="1"/>
    <col min="2" max="2" width="19.140625" style="420" customWidth="1"/>
    <col min="3" max="3" width="20.28515625" style="420" customWidth="1"/>
    <col min="4" max="4" width="18.28515625" style="420" customWidth="1"/>
    <col min="5" max="5" width="14.7109375" style="420" customWidth="1"/>
    <col min="6" max="6" width="11.42578125" style="420"/>
    <col min="7" max="7" width="14" style="420" bestFit="1" customWidth="1"/>
    <col min="8" max="8" width="14.42578125" style="420" bestFit="1" customWidth="1"/>
    <col min="9" max="16384" width="11.42578125" style="420"/>
  </cols>
  <sheetData>
    <row r="1" spans="1:8">
      <c r="A1" s="774" t="s">
        <v>639</v>
      </c>
      <c r="B1" s="774"/>
      <c r="C1" s="774"/>
      <c r="D1" s="774"/>
      <c r="E1" s="774"/>
    </row>
    <row r="2" spans="1:8">
      <c r="A2" s="812" t="s">
        <v>640</v>
      </c>
      <c r="B2" s="812"/>
      <c r="C2" s="812"/>
      <c r="D2" s="812"/>
      <c r="E2" s="812"/>
      <c r="F2" s="480"/>
    </row>
    <row r="3" spans="1:8">
      <c r="A3" s="789"/>
      <c r="B3" s="789"/>
    </row>
    <row r="4" spans="1:8">
      <c r="A4" s="481" t="s">
        <v>136</v>
      </c>
      <c r="B4" s="481"/>
      <c r="D4" s="789"/>
      <c r="E4" s="789"/>
    </row>
    <row r="5" spans="1:8">
      <c r="D5" s="789"/>
      <c r="E5" s="789"/>
    </row>
    <row r="6" spans="1:8">
      <c r="B6" s="427"/>
      <c r="E6" s="427"/>
    </row>
    <row r="7" spans="1:8">
      <c r="B7" s="427"/>
      <c r="D7" s="397" t="s">
        <v>128</v>
      </c>
      <c r="E7" s="397"/>
    </row>
    <row r="8" spans="1:8">
      <c r="A8" s="421" t="s">
        <v>137</v>
      </c>
      <c r="B8" s="482"/>
      <c r="D8" s="10">
        <v>43738</v>
      </c>
      <c r="E8" s="10">
        <v>43373</v>
      </c>
    </row>
    <row r="9" spans="1:8">
      <c r="A9" s="788" t="s">
        <v>138</v>
      </c>
      <c r="B9" s="788"/>
      <c r="E9" s="427"/>
    </row>
    <row r="10" spans="1:8">
      <c r="B10" s="811" t="s">
        <v>383</v>
      </c>
      <c r="C10" s="811"/>
      <c r="D10" s="142">
        <v>3500000000</v>
      </c>
      <c r="E10" s="142">
        <v>0</v>
      </c>
    </row>
    <row r="11" spans="1:8">
      <c r="B11" s="811" t="s">
        <v>384</v>
      </c>
      <c r="C11" s="811"/>
      <c r="D11" s="142">
        <v>557657535</v>
      </c>
      <c r="E11" s="142">
        <v>0</v>
      </c>
    </row>
    <row r="12" spans="1:8" ht="15.75" thickBot="1">
      <c r="B12" s="811" t="s">
        <v>382</v>
      </c>
      <c r="C12" s="811"/>
      <c r="D12" s="142">
        <v>-540792317.59000003</v>
      </c>
      <c r="E12" s="142">
        <v>0</v>
      </c>
    </row>
    <row r="13" spans="1:8" ht="15.75" thickBot="1">
      <c r="B13" s="813" t="s">
        <v>123</v>
      </c>
      <c r="C13" s="813"/>
      <c r="D13" s="143">
        <f>SUM(D10:D12)</f>
        <v>3516865217.4099998</v>
      </c>
      <c r="E13" s="143">
        <f>SUM(E10:E12)</f>
        <v>0</v>
      </c>
      <c r="G13" s="449">
        <f>+'1'!F17</f>
        <v>0</v>
      </c>
      <c r="H13" s="449">
        <f>+'1'!G17</f>
        <v>0</v>
      </c>
    </row>
    <row r="14" spans="1:8">
      <c r="G14" s="449">
        <f>+D13-G13</f>
        <v>3516865217.4099998</v>
      </c>
      <c r="H14" s="449">
        <f>+E13-H13</f>
        <v>0</v>
      </c>
    </row>
    <row r="15" spans="1:8">
      <c r="A15" s="788" t="s">
        <v>139</v>
      </c>
      <c r="B15" s="788"/>
    </row>
    <row r="16" spans="1:8">
      <c r="B16" s="811" t="s">
        <v>381</v>
      </c>
      <c r="C16" s="811"/>
      <c r="D16" s="479">
        <v>13000000000</v>
      </c>
      <c r="E16" s="142">
        <v>0</v>
      </c>
    </row>
    <row r="17" spans="1:8">
      <c r="B17" s="811" t="s">
        <v>385</v>
      </c>
      <c r="C17" s="811"/>
      <c r="D17" s="479">
        <v>1066756848</v>
      </c>
      <c r="E17" s="142">
        <v>0</v>
      </c>
    </row>
    <row r="18" spans="1:8" ht="15.75" thickBot="1">
      <c r="B18" s="811" t="s">
        <v>382</v>
      </c>
      <c r="C18" s="811"/>
      <c r="D18" s="479">
        <v>-982146042.55999994</v>
      </c>
      <c r="E18" s="142">
        <v>0</v>
      </c>
    </row>
    <row r="19" spans="1:8" ht="15.75" thickBot="1">
      <c r="B19" s="813" t="s">
        <v>124</v>
      </c>
      <c r="C19" s="813"/>
      <c r="D19" s="143">
        <f>SUM(D16:D18)</f>
        <v>13084610805.440001</v>
      </c>
      <c r="E19" s="143">
        <f>SUM(E16:E18)</f>
        <v>0</v>
      </c>
      <c r="G19" s="449"/>
      <c r="H19" s="449"/>
    </row>
    <row r="20" spans="1:8" ht="15.75" thickBot="1">
      <c r="D20" s="82"/>
      <c r="E20" s="82"/>
      <c r="G20" s="449"/>
      <c r="H20" s="449"/>
    </row>
    <row r="21" spans="1:8" ht="15.75" thickBot="1">
      <c r="B21" s="813" t="s">
        <v>140</v>
      </c>
      <c r="C21" s="813"/>
      <c r="D21" s="144">
        <f>D19+D13</f>
        <v>16601476022.85</v>
      </c>
      <c r="E21" s="144">
        <f>E19+E13</f>
        <v>0</v>
      </c>
    </row>
    <row r="22" spans="1:8" ht="15.75" thickTop="1"/>
    <row r="24" spans="1:8">
      <c r="B24" s="406" t="s">
        <v>826</v>
      </c>
    </row>
    <row r="25" spans="1:8" ht="28.5" customHeight="1">
      <c r="A25" s="814" t="s">
        <v>810</v>
      </c>
      <c r="B25" s="814"/>
      <c r="C25" s="814"/>
      <c r="D25" s="814"/>
      <c r="E25" s="483"/>
    </row>
    <row r="26" spans="1:8">
      <c r="A26" s="814"/>
      <c r="B26" s="814"/>
      <c r="C26" s="814"/>
      <c r="D26" s="814"/>
      <c r="E26" s="483"/>
    </row>
    <row r="27" spans="1:8">
      <c r="A27" s="814"/>
      <c r="B27" s="814"/>
      <c r="C27" s="814"/>
      <c r="D27" s="814"/>
      <c r="E27" s="483"/>
    </row>
    <row r="28" spans="1:8">
      <c r="A28" s="814"/>
      <c r="B28" s="814"/>
      <c r="C28" s="814"/>
      <c r="D28" s="814"/>
      <c r="E28" s="483"/>
    </row>
    <row r="29" spans="1:8">
      <c r="A29" s="814"/>
      <c r="B29" s="814"/>
      <c r="C29" s="814"/>
      <c r="D29" s="814"/>
      <c r="E29" s="483"/>
    </row>
    <row r="30" spans="1:8">
      <c r="A30" s="814"/>
      <c r="B30" s="814"/>
      <c r="C30" s="814"/>
      <c r="D30" s="814"/>
      <c r="E30" s="483"/>
    </row>
    <row r="31" spans="1:8">
      <c r="A31" s="814"/>
      <c r="B31" s="814"/>
      <c r="C31" s="814"/>
      <c r="D31" s="814"/>
      <c r="E31" s="483"/>
    </row>
    <row r="32" spans="1:8">
      <c r="A32" s="814"/>
      <c r="B32" s="814"/>
      <c r="C32" s="814"/>
      <c r="D32" s="814"/>
      <c r="E32" s="483"/>
    </row>
    <row r="33" spans="1:5">
      <c r="A33" s="814"/>
      <c r="B33" s="814"/>
      <c r="C33" s="814"/>
      <c r="D33" s="814"/>
      <c r="E33" s="483"/>
    </row>
    <row r="34" spans="1:5">
      <c r="A34" s="814" t="s">
        <v>811</v>
      </c>
      <c r="B34" s="814"/>
      <c r="C34" s="814"/>
      <c r="D34" s="814"/>
      <c r="E34" s="483"/>
    </row>
    <row r="35" spans="1:5">
      <c r="A35" s="814"/>
      <c r="B35" s="814"/>
      <c r="C35" s="814"/>
      <c r="D35" s="814"/>
      <c r="E35" s="483"/>
    </row>
    <row r="36" spans="1:5">
      <c r="A36" s="814"/>
      <c r="B36" s="814"/>
      <c r="C36" s="814"/>
      <c r="D36" s="814"/>
      <c r="E36" s="483"/>
    </row>
    <row r="37" spans="1:5">
      <c r="A37" s="814"/>
      <c r="B37" s="814"/>
      <c r="C37" s="814"/>
      <c r="D37" s="814"/>
      <c r="E37" s="483"/>
    </row>
    <row r="38" spans="1:5">
      <c r="A38" s="814"/>
      <c r="B38" s="814"/>
      <c r="C38" s="814"/>
      <c r="D38" s="814"/>
      <c r="E38" s="483"/>
    </row>
    <row r="39" spans="1:5">
      <c r="A39" s="814"/>
      <c r="B39" s="814"/>
      <c r="C39" s="814"/>
      <c r="D39" s="814"/>
      <c r="E39" s="483"/>
    </row>
    <row r="40" spans="1:5">
      <c r="A40" s="814"/>
      <c r="B40" s="814"/>
      <c r="C40" s="814"/>
      <c r="D40" s="814"/>
      <c r="E40" s="483"/>
    </row>
    <row r="41" spans="1:5">
      <c r="A41" s="814"/>
      <c r="B41" s="814"/>
      <c r="C41" s="814"/>
      <c r="D41" s="814"/>
      <c r="E41" s="483"/>
    </row>
    <row r="42" spans="1:5">
      <c r="A42" s="814"/>
      <c r="B42" s="814"/>
      <c r="C42" s="814"/>
      <c r="D42" s="814"/>
      <c r="E42" s="483"/>
    </row>
    <row r="43" spans="1:5" ht="26.25" customHeight="1">
      <c r="A43" s="814" t="s">
        <v>812</v>
      </c>
      <c r="B43" s="814"/>
      <c r="C43" s="814"/>
      <c r="D43" s="814"/>
      <c r="E43" s="483"/>
    </row>
    <row r="44" spans="1:5">
      <c r="A44" s="814"/>
      <c r="B44" s="814"/>
      <c r="C44" s="814"/>
      <c r="D44" s="814"/>
      <c r="E44" s="483"/>
    </row>
    <row r="45" spans="1:5">
      <c r="A45" s="814"/>
      <c r="B45" s="814"/>
      <c r="C45" s="814"/>
      <c r="D45" s="814"/>
      <c r="E45" s="483"/>
    </row>
    <row r="46" spans="1:5">
      <c r="A46" s="814"/>
      <c r="B46" s="814"/>
      <c r="C46" s="814"/>
      <c r="D46" s="814"/>
      <c r="E46" s="483"/>
    </row>
    <row r="47" spans="1:5">
      <c r="A47" s="814"/>
      <c r="B47" s="814"/>
      <c r="C47" s="814"/>
      <c r="D47" s="814"/>
      <c r="E47" s="483"/>
    </row>
    <row r="48" spans="1:5">
      <c r="A48" s="814"/>
      <c r="B48" s="814"/>
      <c r="C48" s="814"/>
      <c r="D48" s="814"/>
      <c r="E48" s="483"/>
    </row>
    <row r="49" spans="1:5">
      <c r="A49" s="814"/>
      <c r="B49" s="814"/>
      <c r="C49" s="814"/>
      <c r="D49" s="814"/>
      <c r="E49" s="483"/>
    </row>
    <row r="50" spans="1:5">
      <c r="A50" s="814"/>
      <c r="B50" s="814"/>
      <c r="C50" s="814"/>
      <c r="D50" s="814"/>
      <c r="E50" s="483"/>
    </row>
    <row r="51" spans="1:5">
      <c r="A51" s="814"/>
      <c r="B51" s="814"/>
      <c r="C51" s="814"/>
      <c r="D51" s="814"/>
      <c r="E51" s="483"/>
    </row>
    <row r="52" spans="1:5">
      <c r="A52" s="484" t="s">
        <v>813</v>
      </c>
      <c r="B52" s="484"/>
      <c r="C52" s="484"/>
      <c r="D52" s="483"/>
      <c r="E52" s="484"/>
    </row>
    <row r="53" spans="1:5">
      <c r="A53" s="485" t="s">
        <v>814</v>
      </c>
      <c r="B53" s="485"/>
      <c r="C53" s="485"/>
      <c r="D53" s="483"/>
      <c r="E53" s="485"/>
    </row>
    <row r="54" spans="1:5">
      <c r="A54" s="485" t="s">
        <v>815</v>
      </c>
      <c r="B54" s="485"/>
      <c r="C54" s="485"/>
      <c r="D54" s="483"/>
      <c r="E54" s="485"/>
    </row>
    <row r="55" spans="1:5">
      <c r="A55" s="485" t="s">
        <v>816</v>
      </c>
      <c r="B55" s="485"/>
      <c r="C55" s="485"/>
      <c r="D55" s="483"/>
      <c r="E55" s="485"/>
    </row>
    <row r="56" spans="1:5">
      <c r="A56" s="485" t="s">
        <v>817</v>
      </c>
      <c r="B56" s="485"/>
      <c r="C56" s="485"/>
      <c r="D56" s="483"/>
      <c r="E56" s="485"/>
    </row>
    <row r="57" spans="1:5">
      <c r="A57" s="485" t="s">
        <v>818</v>
      </c>
      <c r="B57" s="485"/>
      <c r="C57" s="485"/>
      <c r="D57" s="483"/>
      <c r="E57" s="485"/>
    </row>
    <row r="58" spans="1:5">
      <c r="A58" s="485" t="s">
        <v>819</v>
      </c>
      <c r="B58" s="485"/>
      <c r="C58" s="485"/>
      <c r="D58" s="483"/>
      <c r="E58" s="485"/>
    </row>
    <row r="59" spans="1:5">
      <c r="A59" s="485" t="s">
        <v>820</v>
      </c>
      <c r="B59" s="485"/>
      <c r="C59" s="485"/>
      <c r="D59" s="483"/>
      <c r="E59" s="485"/>
    </row>
    <row r="60" spans="1:5">
      <c r="A60" s="485" t="s">
        <v>821</v>
      </c>
      <c r="B60" s="485"/>
      <c r="C60" s="485"/>
      <c r="D60" s="483"/>
      <c r="E60" s="485"/>
    </row>
    <row r="61" spans="1:5">
      <c r="A61" s="485" t="s">
        <v>822</v>
      </c>
      <c r="B61" s="485"/>
      <c r="C61" s="485"/>
      <c r="D61" s="483"/>
      <c r="E61" s="485"/>
    </row>
    <row r="62" spans="1:5">
      <c r="A62" s="485" t="s">
        <v>823</v>
      </c>
      <c r="B62" s="485"/>
      <c r="C62" s="485"/>
      <c r="D62" s="483"/>
      <c r="E62" s="485"/>
    </row>
    <row r="63" spans="1:5">
      <c r="A63" s="483"/>
      <c r="B63" s="485"/>
      <c r="C63" s="485"/>
      <c r="D63" s="485"/>
      <c r="E63" s="485"/>
    </row>
    <row r="64" spans="1:5" ht="30" customHeight="1">
      <c r="A64" s="814" t="s">
        <v>824</v>
      </c>
      <c r="B64" s="814"/>
      <c r="C64" s="814"/>
      <c r="D64" s="814"/>
      <c r="E64" s="483"/>
    </row>
    <row r="65" spans="1:5">
      <c r="A65" s="814"/>
      <c r="B65" s="814"/>
      <c r="C65" s="814"/>
      <c r="D65" s="814"/>
      <c r="E65" s="483"/>
    </row>
    <row r="66" spans="1:5">
      <c r="A66" s="814"/>
      <c r="B66" s="814"/>
      <c r="C66" s="814"/>
      <c r="D66" s="814"/>
      <c r="E66" s="483"/>
    </row>
    <row r="67" spans="1:5">
      <c r="A67" s="814"/>
      <c r="B67" s="814"/>
      <c r="C67" s="814"/>
      <c r="D67" s="814"/>
      <c r="E67" s="483"/>
    </row>
    <row r="68" spans="1:5">
      <c r="A68" s="814"/>
      <c r="B68" s="814"/>
      <c r="C68" s="814"/>
      <c r="D68" s="814"/>
      <c r="E68" s="483"/>
    </row>
    <row r="69" spans="1:5">
      <c r="A69" s="814"/>
      <c r="B69" s="814"/>
      <c r="C69" s="814"/>
      <c r="D69" s="814"/>
      <c r="E69" s="483"/>
    </row>
    <row r="70" spans="1:5">
      <c r="A70" s="814"/>
      <c r="B70" s="814"/>
      <c r="C70" s="814"/>
      <c r="D70" s="814"/>
      <c r="E70" s="483"/>
    </row>
    <row r="71" spans="1:5">
      <c r="A71" s="814"/>
      <c r="B71" s="814"/>
      <c r="C71" s="814"/>
      <c r="D71" s="814"/>
      <c r="E71" s="483"/>
    </row>
    <row r="72" spans="1:5">
      <c r="A72" s="814"/>
      <c r="B72" s="814"/>
      <c r="C72" s="814"/>
      <c r="D72" s="814"/>
      <c r="E72" s="483"/>
    </row>
    <row r="73" spans="1:5">
      <c r="A73" s="815" t="s">
        <v>825</v>
      </c>
      <c r="B73" s="815"/>
      <c r="C73" s="815"/>
      <c r="D73" s="815"/>
      <c r="E73" s="486"/>
    </row>
    <row r="74" spans="1:5">
      <c r="A74" s="815"/>
      <c r="B74" s="815"/>
      <c r="C74" s="815"/>
      <c r="D74" s="815"/>
      <c r="E74" s="486"/>
    </row>
    <row r="75" spans="1:5">
      <c r="A75" s="815"/>
      <c r="B75" s="815"/>
      <c r="C75" s="815"/>
      <c r="D75" s="815"/>
      <c r="E75" s="486"/>
    </row>
    <row r="76" spans="1:5">
      <c r="A76" s="815"/>
      <c r="B76" s="815"/>
      <c r="C76" s="815"/>
      <c r="D76" s="815"/>
      <c r="E76" s="486"/>
    </row>
    <row r="77" spans="1:5">
      <c r="A77" s="815"/>
      <c r="B77" s="815"/>
      <c r="C77" s="815"/>
      <c r="D77" s="815"/>
      <c r="E77" s="486"/>
    </row>
    <row r="78" spans="1:5">
      <c r="A78" s="815"/>
      <c r="B78" s="815"/>
      <c r="C78" s="815"/>
      <c r="D78" s="815"/>
      <c r="E78" s="486"/>
    </row>
    <row r="79" spans="1:5">
      <c r="A79" s="815"/>
      <c r="B79" s="815"/>
      <c r="C79" s="815"/>
      <c r="D79" s="815"/>
      <c r="E79" s="486"/>
    </row>
    <row r="80" spans="1:5">
      <c r="A80" s="815"/>
      <c r="B80" s="815"/>
      <c r="C80" s="815"/>
      <c r="D80" s="815"/>
      <c r="E80" s="486"/>
    </row>
    <row r="81" spans="1:5">
      <c r="A81" s="815"/>
      <c r="B81" s="815"/>
      <c r="C81" s="815"/>
      <c r="D81" s="815"/>
      <c r="E81" s="486"/>
    </row>
    <row r="82" spans="1:5">
      <c r="A82" s="815"/>
      <c r="B82" s="815"/>
      <c r="C82" s="815"/>
      <c r="D82" s="815"/>
      <c r="E82" s="486"/>
    </row>
  </sheetData>
  <mergeCells count="21">
    <mergeCell ref="A25:D33"/>
    <mergeCell ref="A34:D42"/>
    <mergeCell ref="A43:D51"/>
    <mergeCell ref="A64:D72"/>
    <mergeCell ref="A73:D82"/>
    <mergeCell ref="B11:C11"/>
    <mergeCell ref="B12:C12"/>
    <mergeCell ref="B13:C13"/>
    <mergeCell ref="A15:B15"/>
    <mergeCell ref="B21:C21"/>
    <mergeCell ref="B17:C17"/>
    <mergeCell ref="B18:C18"/>
    <mergeCell ref="B19:C19"/>
    <mergeCell ref="B16:C16"/>
    <mergeCell ref="D4:E4"/>
    <mergeCell ref="D5:E5"/>
    <mergeCell ref="B10:C10"/>
    <mergeCell ref="A9:B9"/>
    <mergeCell ref="A1:E1"/>
    <mergeCell ref="A3:B3"/>
    <mergeCell ref="A2:E2"/>
  </mergeCells>
  <pageMargins left="0.70866141732283472" right="0.70866141732283472" top="1.3385826771653544" bottom="1.1417322834645669" header="0.31496062992125984" footer="0.31496062992125984"/>
  <pageSetup paperSize="9" scale="90" orientation="portrait" r:id="rId1"/>
  <headerFooter>
    <oddHeader>&amp;L&amp;G</oddHeader>
  </headerFooter>
  <rowBreaks count="1" manualBreakCount="1">
    <brk id="42" max="4" man="1"/>
  </rowBreaks>
  <colBreaks count="1" manualBreakCount="1">
    <brk id="5" max="1048575" man="1"/>
  </col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2:N32"/>
  <sheetViews>
    <sheetView view="pageBreakPreview" zoomScaleNormal="100" zoomScaleSheetLayoutView="100" workbookViewId="0">
      <selection activeCell="A4" sqref="A4:L4"/>
    </sheetView>
  </sheetViews>
  <sheetFormatPr baseColWidth="10" defaultColWidth="10.7109375" defaultRowHeight="15" customHeight="1"/>
  <cols>
    <col min="1" max="1" width="20.28515625" style="486" bestFit="1" customWidth="1"/>
    <col min="2" max="2" width="11.85546875" style="486" customWidth="1"/>
    <col min="3" max="3" width="12.85546875" style="486" customWidth="1"/>
    <col min="4" max="4" width="8" style="486" bestFit="1" customWidth="1"/>
    <col min="5" max="5" width="10.140625" style="486" bestFit="1" customWidth="1"/>
    <col min="6" max="6" width="11.7109375" style="486" customWidth="1"/>
    <col min="7" max="7" width="14.85546875" style="486" bestFit="1" customWidth="1"/>
    <col min="8" max="8" width="10.140625" style="486" bestFit="1" customWidth="1"/>
    <col min="9" max="9" width="10.42578125" style="486" customWidth="1"/>
    <col min="10" max="10" width="14" style="486" bestFit="1" customWidth="1"/>
    <col min="11" max="11" width="15" style="486" customWidth="1"/>
    <col min="12" max="12" width="12.7109375" style="486" customWidth="1"/>
    <col min="13" max="13" width="16.28515625" style="486" customWidth="1"/>
    <col min="14" max="14" width="12.28515625" style="486" customWidth="1"/>
    <col min="15" max="16384" width="10.7109375" style="486"/>
  </cols>
  <sheetData>
    <row r="2" spans="1:13" ht="15" customHeight="1">
      <c r="A2" s="818"/>
      <c r="B2" s="818"/>
      <c r="C2" s="827"/>
      <c r="D2" s="818"/>
      <c r="E2" s="818"/>
      <c r="F2" s="818"/>
      <c r="G2" s="818"/>
      <c r="H2" s="818"/>
      <c r="I2" s="818"/>
      <c r="J2" s="818"/>
      <c r="K2" s="818"/>
      <c r="L2" s="825" t="s">
        <v>141</v>
      </c>
      <c r="M2" s="487"/>
    </row>
    <row r="3" spans="1:13" ht="15" customHeight="1">
      <c r="A3" s="826"/>
      <c r="B3" s="826"/>
      <c r="C3" s="828"/>
      <c r="D3" s="826"/>
      <c r="E3" s="826"/>
      <c r="F3" s="818"/>
      <c r="G3" s="818"/>
      <c r="H3" s="818"/>
      <c r="I3" s="818"/>
      <c r="J3" s="818"/>
      <c r="K3" s="818"/>
      <c r="L3" s="825"/>
      <c r="M3" s="487"/>
    </row>
    <row r="4" spans="1:13" ht="15" customHeight="1">
      <c r="A4" s="817" t="s">
        <v>142</v>
      </c>
      <c r="B4" s="817"/>
      <c r="C4" s="817"/>
      <c r="D4" s="817"/>
      <c r="E4" s="817"/>
      <c r="F4" s="817"/>
      <c r="G4" s="817"/>
      <c r="H4" s="817"/>
      <c r="I4" s="817"/>
      <c r="J4" s="817"/>
      <c r="K4" s="817"/>
      <c r="L4" s="817"/>
      <c r="M4" s="487"/>
    </row>
    <row r="5" spans="1:13" ht="15" customHeight="1">
      <c r="A5" s="816" t="s">
        <v>836</v>
      </c>
      <c r="B5" s="816"/>
      <c r="C5" s="816"/>
      <c r="D5" s="816"/>
      <c r="E5" s="816"/>
      <c r="F5" s="816"/>
      <c r="G5" s="816"/>
      <c r="H5" s="816"/>
      <c r="I5" s="816"/>
      <c r="J5" s="816"/>
      <c r="K5" s="816"/>
      <c r="L5" s="816"/>
      <c r="M5" s="487"/>
    </row>
    <row r="6" spans="1:13" ht="15" customHeight="1">
      <c r="A6" s="816" t="s">
        <v>27</v>
      </c>
      <c r="B6" s="816"/>
      <c r="C6" s="816"/>
      <c r="D6" s="816"/>
      <c r="E6" s="816"/>
      <c r="F6" s="816"/>
      <c r="G6" s="816"/>
      <c r="H6" s="816"/>
      <c r="I6" s="816"/>
      <c r="J6" s="816"/>
      <c r="K6" s="816"/>
      <c r="L6" s="816"/>
      <c r="M6" s="487"/>
    </row>
    <row r="7" spans="1:13" ht="15" customHeight="1">
      <c r="A7" s="488"/>
      <c r="B7" s="489"/>
      <c r="C7" s="488"/>
      <c r="D7" s="488"/>
      <c r="E7" s="488"/>
      <c r="F7" s="488"/>
      <c r="G7" s="488"/>
      <c r="H7" s="488"/>
      <c r="I7" s="488"/>
      <c r="J7" s="488"/>
      <c r="K7" s="488"/>
      <c r="L7" s="488"/>
      <c r="M7" s="487"/>
    </row>
    <row r="8" spans="1:13" ht="15" customHeight="1">
      <c r="A8" s="817" t="s">
        <v>143</v>
      </c>
      <c r="B8" s="817"/>
      <c r="C8" s="817"/>
      <c r="D8" s="817"/>
      <c r="E8" s="817"/>
      <c r="F8" s="817"/>
      <c r="G8" s="817"/>
      <c r="H8" s="817"/>
      <c r="I8" s="817"/>
      <c r="J8" s="817"/>
      <c r="K8" s="817"/>
      <c r="L8" s="817"/>
      <c r="M8" s="487"/>
    </row>
    <row r="9" spans="1:13" ht="15.75" customHeight="1" thickBot="1">
      <c r="B9" s="818"/>
      <c r="C9" s="818"/>
      <c r="D9" s="490"/>
      <c r="M9" s="487"/>
    </row>
    <row r="10" spans="1:13" ht="15.75" customHeight="1" thickBot="1">
      <c r="A10" s="822" t="s">
        <v>33</v>
      </c>
      <c r="B10" s="819" t="s">
        <v>144</v>
      </c>
      <c r="C10" s="820"/>
      <c r="D10" s="820"/>
      <c r="E10" s="820"/>
      <c r="F10" s="821"/>
      <c r="G10" s="819" t="s">
        <v>145</v>
      </c>
      <c r="H10" s="820"/>
      <c r="I10" s="820"/>
      <c r="J10" s="820"/>
      <c r="K10" s="821"/>
      <c r="L10" s="491"/>
      <c r="M10" s="487"/>
    </row>
    <row r="11" spans="1:13" s="498" customFormat="1" ht="15" customHeight="1">
      <c r="A11" s="823"/>
      <c r="B11" s="492" t="s">
        <v>146</v>
      </c>
      <c r="C11" s="493" t="s">
        <v>147</v>
      </c>
      <c r="D11" s="494"/>
      <c r="E11" s="495" t="s">
        <v>36</v>
      </c>
      <c r="F11" s="494" t="s">
        <v>149</v>
      </c>
      <c r="G11" s="494" t="s">
        <v>150</v>
      </c>
      <c r="H11" s="494" t="s">
        <v>151</v>
      </c>
      <c r="I11" s="494" t="s">
        <v>152</v>
      </c>
      <c r="J11" s="494" t="s">
        <v>153</v>
      </c>
      <c r="K11" s="496" t="s">
        <v>150</v>
      </c>
      <c r="L11" s="494" t="s">
        <v>154</v>
      </c>
      <c r="M11" s="497"/>
    </row>
    <row r="12" spans="1:13" s="498" customFormat="1" ht="15.75" customHeight="1" thickBot="1">
      <c r="A12" s="824"/>
      <c r="B12" s="499" t="s">
        <v>155</v>
      </c>
      <c r="C12" s="499" t="s">
        <v>155</v>
      </c>
      <c r="D12" s="500"/>
      <c r="E12" s="501" t="s">
        <v>155</v>
      </c>
      <c r="F12" s="500" t="s">
        <v>155</v>
      </c>
      <c r="G12" s="500" t="s">
        <v>157</v>
      </c>
      <c r="H12" s="500" t="s">
        <v>155</v>
      </c>
      <c r="I12" s="502" t="s">
        <v>155</v>
      </c>
      <c r="J12" s="501" t="s">
        <v>155</v>
      </c>
      <c r="K12" s="503" t="s">
        <v>158</v>
      </c>
      <c r="L12" s="500" t="s">
        <v>159</v>
      </c>
      <c r="M12" s="497"/>
    </row>
    <row r="13" spans="1:13" s="498" customFormat="1" ht="15.75" customHeight="1" thickBot="1">
      <c r="A13" s="504" t="s">
        <v>837</v>
      </c>
      <c r="B13" s="505">
        <v>617418374.24000001</v>
      </c>
      <c r="C13" s="506"/>
      <c r="D13" s="507"/>
      <c r="E13" s="508"/>
      <c r="F13" s="509">
        <v>617418374.24000001</v>
      </c>
      <c r="G13" s="500">
        <v>0</v>
      </c>
      <c r="H13" s="501"/>
      <c r="I13" s="502"/>
      <c r="J13" s="501"/>
      <c r="K13" s="503"/>
      <c r="L13" s="505">
        <f>F13+K13</f>
        <v>617418374.24000001</v>
      </c>
      <c r="M13" s="497"/>
    </row>
    <row r="14" spans="1:13" ht="15.75" customHeight="1" thickBot="1">
      <c r="A14" s="504" t="s">
        <v>163</v>
      </c>
      <c r="B14" s="505">
        <v>1930226205.8</v>
      </c>
      <c r="C14" s="506">
        <f t="shared" ref="C14:C19" si="0">+F14-B14</f>
        <v>773720197.79999995</v>
      </c>
      <c r="D14" s="507"/>
      <c r="E14" s="508"/>
      <c r="F14" s="509">
        <v>2703946403.5999999</v>
      </c>
      <c r="G14" s="509">
        <v>-826490190.64999998</v>
      </c>
      <c r="H14" s="510"/>
      <c r="I14" s="511"/>
      <c r="J14" s="511">
        <f t="shared" ref="J14:J19" si="1">+K14-G14</f>
        <v>-243967865.04000008</v>
      </c>
      <c r="K14" s="511">
        <v>-1070458055.6900001</v>
      </c>
      <c r="L14" s="505">
        <f>F14+K14</f>
        <v>1633488347.9099998</v>
      </c>
      <c r="M14" s="487"/>
    </row>
    <row r="15" spans="1:13" ht="15.75" customHeight="1" thickBot="1">
      <c r="A15" s="512" t="s">
        <v>160</v>
      </c>
      <c r="B15" s="505">
        <v>16096745970.940001</v>
      </c>
      <c r="C15" s="506">
        <f t="shared" si="0"/>
        <v>611629410.5</v>
      </c>
      <c r="D15" s="507"/>
      <c r="E15" s="513"/>
      <c r="F15" s="509">
        <v>16708375381.440001</v>
      </c>
      <c r="G15" s="509">
        <v>-7721545317.5200005</v>
      </c>
      <c r="H15" s="510"/>
      <c r="I15" s="514"/>
      <c r="J15" s="511">
        <f t="shared" si="1"/>
        <v>-1090664839.3500004</v>
      </c>
      <c r="K15" s="511">
        <v>-8812210156.8700008</v>
      </c>
      <c r="L15" s="505">
        <f>F15+K15</f>
        <v>7896165224.5699997</v>
      </c>
      <c r="M15" s="487"/>
    </row>
    <row r="16" spans="1:13" ht="15.75" customHeight="1" thickBot="1">
      <c r="A16" s="504" t="s">
        <v>164</v>
      </c>
      <c r="B16" s="505">
        <v>272002652.75</v>
      </c>
      <c r="C16" s="506">
        <f>+F16-B16</f>
        <v>0</v>
      </c>
      <c r="D16" s="515"/>
      <c r="E16" s="513"/>
      <c r="F16" s="509">
        <v>272002652.75</v>
      </c>
      <c r="G16" s="509">
        <v>-224727344.38</v>
      </c>
      <c r="H16" s="510"/>
      <c r="I16" s="514"/>
      <c r="J16" s="511">
        <f>+K16-G16</f>
        <v>-7971388.1100000143</v>
      </c>
      <c r="K16" s="511">
        <v>-232698732.49000001</v>
      </c>
      <c r="L16" s="505">
        <f>F16+K16</f>
        <v>39303920.25999999</v>
      </c>
      <c r="M16" s="487"/>
    </row>
    <row r="17" spans="1:14" ht="15.75" customHeight="1" thickBot="1">
      <c r="A17" s="504" t="s">
        <v>161</v>
      </c>
      <c r="B17" s="505">
        <v>2184383184.5500002</v>
      </c>
      <c r="C17" s="506">
        <f t="shared" si="0"/>
        <v>456867152.00999975</v>
      </c>
      <c r="D17" s="507"/>
      <c r="E17" s="513"/>
      <c r="F17" s="509">
        <v>2641250336.5599999</v>
      </c>
      <c r="G17" s="509">
        <v>-1391571711.6700001</v>
      </c>
      <c r="H17" s="510"/>
      <c r="I17" s="514"/>
      <c r="J17" s="511">
        <f t="shared" si="1"/>
        <v>-98192074.319999933</v>
      </c>
      <c r="K17" s="511">
        <v>-1489763785.99</v>
      </c>
      <c r="L17" s="505">
        <f t="shared" ref="L17:L19" si="2">F17+K17</f>
        <v>1151486550.5699999</v>
      </c>
      <c r="M17" s="487"/>
    </row>
    <row r="18" spans="1:14" ht="15.75" customHeight="1" thickBot="1">
      <c r="A18" s="504" t="s">
        <v>165</v>
      </c>
      <c r="B18" s="505">
        <v>13665981589.280001</v>
      </c>
      <c r="C18" s="506">
        <f>+F18-B18</f>
        <v>1183068038.0900002</v>
      </c>
      <c r="D18" s="516"/>
      <c r="E18" s="508"/>
      <c r="F18" s="509">
        <v>14849049627.370001</v>
      </c>
      <c r="G18" s="509">
        <v>-9528532997.3199997</v>
      </c>
      <c r="H18" s="517"/>
      <c r="I18" s="518"/>
      <c r="J18" s="511">
        <f>+K18-G18</f>
        <v>-1023738389.460001</v>
      </c>
      <c r="K18" s="511">
        <v>-10552271386.780001</v>
      </c>
      <c r="L18" s="505">
        <f>F18+K18</f>
        <v>4296778240.5900002</v>
      </c>
      <c r="M18" s="487"/>
    </row>
    <row r="19" spans="1:14" ht="15.75" customHeight="1" thickBot="1">
      <c r="A19" s="504" t="s">
        <v>162</v>
      </c>
      <c r="B19" s="505">
        <v>2868516722.8800001</v>
      </c>
      <c r="C19" s="506">
        <f t="shared" si="0"/>
        <v>684536050.35999966</v>
      </c>
      <c r="D19" s="519"/>
      <c r="E19" s="508"/>
      <c r="F19" s="509">
        <v>3553052773.2399998</v>
      </c>
      <c r="G19" s="509">
        <v>-2061207953.3299999</v>
      </c>
      <c r="H19" s="517"/>
      <c r="I19" s="518"/>
      <c r="J19" s="511">
        <f t="shared" si="1"/>
        <v>-266795785.44000006</v>
      </c>
      <c r="K19" s="511">
        <v>-2328003738.77</v>
      </c>
      <c r="L19" s="505">
        <f t="shared" si="2"/>
        <v>1225049034.4699998</v>
      </c>
      <c r="M19" s="487"/>
    </row>
    <row r="20" spans="1:14" ht="15.75" customHeight="1" thickBot="1">
      <c r="A20" s="520" t="s">
        <v>838</v>
      </c>
      <c r="B20" s="521">
        <f>SUM(B13:B19)</f>
        <v>37635274700.439995</v>
      </c>
      <c r="C20" s="521">
        <f>SUM(C13:C19)</f>
        <v>3709820848.7599993</v>
      </c>
      <c r="D20" s="522"/>
      <c r="E20" s="521">
        <f t="shared" ref="E20:K20" si="3">SUM(E14:E19)</f>
        <v>0</v>
      </c>
      <c r="F20" s="521">
        <f>SUM(F13:F19)</f>
        <v>41345095549.199997</v>
      </c>
      <c r="G20" s="523">
        <f>SUM(G14:G19)</f>
        <v>-21754075514.870003</v>
      </c>
      <c r="H20" s="521">
        <f t="shared" si="3"/>
        <v>0</v>
      </c>
      <c r="I20" s="521">
        <f t="shared" si="3"/>
        <v>0</v>
      </c>
      <c r="J20" s="523">
        <f t="shared" si="3"/>
        <v>-2731330341.7200017</v>
      </c>
      <c r="K20" s="521">
        <f t="shared" si="3"/>
        <v>-24485405856.59</v>
      </c>
      <c r="L20" s="521">
        <f>SUM(L13:L19)</f>
        <v>16859689692.609999</v>
      </c>
      <c r="M20" s="524">
        <f>+'1'!C34</f>
        <v>16859689692.610001</v>
      </c>
      <c r="N20" s="525">
        <f>+L20-M20</f>
        <v>0</v>
      </c>
    </row>
    <row r="21" spans="1:14" ht="15.75" customHeight="1" thickBot="1">
      <c r="A21" s="526" t="s">
        <v>567</v>
      </c>
      <c r="B21" s="527">
        <v>10078025830.379999</v>
      </c>
      <c r="C21" s="527">
        <v>3251256906.0300002</v>
      </c>
      <c r="D21" s="528"/>
      <c r="E21" s="529">
        <v>0</v>
      </c>
      <c r="F21" s="527">
        <v>13329282736.41</v>
      </c>
      <c r="G21" s="528">
        <v>-5026462366.7799997</v>
      </c>
      <c r="H21" s="517">
        <v>0</v>
      </c>
      <c r="I21" s="530">
        <v>0</v>
      </c>
      <c r="J21" s="528">
        <v>-1418718642.96</v>
      </c>
      <c r="K21" s="529">
        <v>-6445181009.7400007</v>
      </c>
      <c r="L21" s="531">
        <v>6884101726.6699982</v>
      </c>
      <c r="M21" s="532">
        <f>+'1'!D34</f>
        <v>6884101726.6700001</v>
      </c>
      <c r="N21" s="525">
        <f>+L21-M21</f>
        <v>0</v>
      </c>
    </row>
    <row r="22" spans="1:14" ht="15" customHeight="1">
      <c r="G22" s="71"/>
      <c r="H22" s="82"/>
      <c r="I22" s="81"/>
      <c r="J22" s="533"/>
    </row>
    <row r="23" spans="1:14" ht="15" customHeight="1">
      <c r="B23" s="534">
        <v>43100</v>
      </c>
      <c r="C23" s="525"/>
      <c r="F23" s="534">
        <v>43373</v>
      </c>
      <c r="G23" s="140">
        <v>43100</v>
      </c>
      <c r="K23" s="140">
        <v>43373</v>
      </c>
    </row>
    <row r="24" spans="1:14" ht="15" customHeight="1">
      <c r="G24" s="71"/>
      <c r="H24" s="82"/>
      <c r="I24" s="72"/>
    </row>
    <row r="25" spans="1:14" ht="15" customHeight="1">
      <c r="G25" s="71"/>
      <c r="H25" s="82"/>
      <c r="I25" s="72"/>
    </row>
    <row r="26" spans="1:14" ht="15" customHeight="1">
      <c r="G26" s="71"/>
      <c r="H26" s="82"/>
      <c r="I26" s="81"/>
    </row>
    <row r="27" spans="1:14" ht="15" customHeight="1">
      <c r="G27" s="71"/>
      <c r="H27" s="82"/>
      <c r="I27" s="72"/>
    </row>
    <row r="28" spans="1:14" ht="15" customHeight="1">
      <c r="G28" s="71"/>
      <c r="H28" s="82"/>
      <c r="I28" s="72"/>
    </row>
    <row r="29" spans="1:14" ht="15" customHeight="1">
      <c r="D29" s="490"/>
      <c r="G29" s="71"/>
      <c r="H29" s="82"/>
      <c r="I29" s="81"/>
    </row>
    <row r="30" spans="1:14" ht="15" customHeight="1">
      <c r="D30" s="490"/>
    </row>
    <row r="32" spans="1:14" ht="15" customHeight="1">
      <c r="D32" s="490"/>
    </row>
  </sheetData>
  <mergeCells count="20">
    <mergeCell ref="A4:L4"/>
    <mergeCell ref="A5:L5"/>
    <mergeCell ref="L2:L3"/>
    <mergeCell ref="A2:A3"/>
    <mergeCell ref="B2:B3"/>
    <mergeCell ref="C2:C3"/>
    <mergeCell ref="D2:D3"/>
    <mergeCell ref="E2:E3"/>
    <mergeCell ref="F2:F3"/>
    <mergeCell ref="G2:G3"/>
    <mergeCell ref="H2:H3"/>
    <mergeCell ref="I2:I3"/>
    <mergeCell ref="J2:J3"/>
    <mergeCell ref="K2:K3"/>
    <mergeCell ref="A6:L6"/>
    <mergeCell ref="A8:L8"/>
    <mergeCell ref="B9:C9"/>
    <mergeCell ref="G10:K10"/>
    <mergeCell ref="B10:F10"/>
    <mergeCell ref="A10:A12"/>
  </mergeCells>
  <printOptions horizontalCentered="1"/>
  <pageMargins left="0.70866141732283472" right="0.70866141732283472" top="0.94488188976377963" bottom="0.74803149606299213" header="0.51181102362204722" footer="0.51181102362204722"/>
  <pageSetup paperSize="9" scale="86" firstPageNumber="0" orientation="landscape" r:id="rId1"/>
  <headerFooter alignWithMargins="0">
    <oddHeader>&amp;L&amp;G</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N30"/>
  <sheetViews>
    <sheetView view="pageBreakPreview" zoomScale="130" zoomScaleNormal="100" zoomScaleSheetLayoutView="130" workbookViewId="0">
      <selection sqref="A1:XFD1048576"/>
    </sheetView>
  </sheetViews>
  <sheetFormatPr baseColWidth="10" defaultColWidth="10.7109375" defaultRowHeight="15" customHeight="1"/>
  <cols>
    <col min="1" max="1" width="23.5703125" style="486" customWidth="1"/>
    <col min="2" max="2" width="12.42578125" style="486" customWidth="1"/>
    <col min="3" max="3" width="11.85546875" style="486" bestFit="1" customWidth="1"/>
    <col min="4" max="4" width="10.7109375" style="486" hidden="1" customWidth="1"/>
    <col min="5" max="5" width="8.85546875" style="486" customWidth="1"/>
    <col min="6" max="6" width="12.7109375" style="486" bestFit="1" customWidth="1"/>
    <col min="7" max="7" width="14.5703125" style="486" bestFit="1" customWidth="1"/>
    <col min="8" max="9" width="10" style="486" bestFit="1" customWidth="1"/>
    <col min="10" max="10" width="13.42578125" style="486" customWidth="1"/>
    <col min="11" max="11" width="15.140625" style="486" bestFit="1" customWidth="1"/>
    <col min="12" max="12" width="14.140625" style="486" customWidth="1"/>
    <col min="13" max="13" width="12.5703125" style="486" bestFit="1" customWidth="1"/>
    <col min="14" max="16384" width="10.7109375" style="486"/>
  </cols>
  <sheetData>
    <row r="1" spans="1:14" ht="26.25" customHeight="1"/>
    <row r="2" spans="1:14" ht="15" customHeight="1">
      <c r="B2" s="535"/>
      <c r="C2" s="535"/>
      <c r="L2" s="536" t="s">
        <v>166</v>
      </c>
    </row>
    <row r="3" spans="1:14" ht="24.75" customHeight="1">
      <c r="A3" s="831" t="s">
        <v>142</v>
      </c>
      <c r="B3" s="831"/>
      <c r="C3" s="831"/>
      <c r="D3" s="831"/>
      <c r="E3" s="831"/>
      <c r="F3" s="831"/>
      <c r="G3" s="831"/>
      <c r="H3" s="831"/>
      <c r="I3" s="831"/>
      <c r="J3" s="831"/>
      <c r="K3" s="831"/>
      <c r="L3" s="831"/>
    </row>
    <row r="4" spans="1:14" ht="18" customHeight="1">
      <c r="A4" s="831" t="s">
        <v>841</v>
      </c>
      <c r="B4" s="831"/>
      <c r="C4" s="831"/>
      <c r="D4" s="831"/>
      <c r="E4" s="831"/>
      <c r="F4" s="831"/>
      <c r="G4" s="831"/>
      <c r="H4" s="831"/>
      <c r="I4" s="831"/>
      <c r="J4" s="831"/>
      <c r="K4" s="831"/>
      <c r="L4" s="831"/>
    </row>
    <row r="5" spans="1:14" ht="15" customHeight="1">
      <c r="A5" s="831" t="s">
        <v>27</v>
      </c>
      <c r="B5" s="831"/>
      <c r="C5" s="831"/>
      <c r="D5" s="831"/>
      <c r="E5" s="831"/>
      <c r="F5" s="831"/>
      <c r="G5" s="831"/>
      <c r="H5" s="831"/>
      <c r="I5" s="831"/>
      <c r="J5" s="831"/>
      <c r="K5" s="831"/>
      <c r="L5" s="831"/>
    </row>
    <row r="6" spans="1:14" ht="16.5" customHeight="1">
      <c r="B6" s="535"/>
      <c r="C6" s="535"/>
    </row>
    <row r="7" spans="1:14" ht="15" customHeight="1">
      <c r="A7" s="775" t="s">
        <v>167</v>
      </c>
      <c r="B7" s="775"/>
      <c r="C7" s="775"/>
      <c r="D7" s="775"/>
      <c r="E7" s="775"/>
      <c r="F7" s="775"/>
      <c r="G7" s="775"/>
      <c r="H7" s="775"/>
      <c r="I7" s="775"/>
      <c r="J7" s="775"/>
      <c r="K7" s="775"/>
      <c r="L7" s="775"/>
    </row>
    <row r="8" spans="1:14" ht="15" customHeight="1" thickBot="1">
      <c r="B8" s="830"/>
      <c r="C8" s="830"/>
    </row>
    <row r="9" spans="1:14" ht="15" customHeight="1" thickBot="1">
      <c r="A9" s="537" t="s">
        <v>33</v>
      </c>
      <c r="B9" s="537"/>
      <c r="C9" s="537"/>
      <c r="D9" s="537"/>
      <c r="E9" s="537"/>
      <c r="F9" s="537"/>
      <c r="G9" s="829" t="s">
        <v>145</v>
      </c>
      <c r="H9" s="829"/>
      <c r="I9" s="829"/>
      <c r="J9" s="829"/>
      <c r="K9" s="829"/>
      <c r="L9" s="538"/>
    </row>
    <row r="10" spans="1:14" ht="18" customHeight="1" thickBot="1">
      <c r="A10" s="493"/>
      <c r="B10" s="539"/>
      <c r="C10" s="539" t="s">
        <v>147</v>
      </c>
      <c r="D10" s="540" t="s">
        <v>148</v>
      </c>
      <c r="E10" s="494"/>
      <c r="F10" s="494" t="s">
        <v>149</v>
      </c>
      <c r="G10" s="494" t="s">
        <v>150</v>
      </c>
      <c r="H10" s="494" t="s">
        <v>151</v>
      </c>
      <c r="I10" s="494" t="s">
        <v>152</v>
      </c>
      <c r="J10" s="494" t="s">
        <v>153</v>
      </c>
      <c r="K10" s="494" t="s">
        <v>150</v>
      </c>
      <c r="L10" s="494" t="s">
        <v>154</v>
      </c>
    </row>
    <row r="11" spans="1:14" ht="18" customHeight="1" thickBot="1">
      <c r="A11" s="539"/>
      <c r="B11" s="539"/>
      <c r="C11" s="539" t="s">
        <v>155</v>
      </c>
      <c r="D11" s="541" t="s">
        <v>156</v>
      </c>
      <c r="E11" s="539"/>
      <c r="F11" s="539" t="s">
        <v>155</v>
      </c>
      <c r="G11" s="539" t="s">
        <v>157</v>
      </c>
      <c r="H11" s="539" t="s">
        <v>155</v>
      </c>
      <c r="I11" s="542" t="s">
        <v>155</v>
      </c>
      <c r="J11" s="541" t="s">
        <v>155</v>
      </c>
      <c r="K11" s="539" t="s">
        <v>158</v>
      </c>
      <c r="L11" s="539" t="s">
        <v>159</v>
      </c>
    </row>
    <row r="12" spans="1:14" ht="18" customHeight="1" thickBot="1">
      <c r="A12" s="543" t="s">
        <v>839</v>
      </c>
      <c r="B12" s="519">
        <v>675500000</v>
      </c>
      <c r="C12" s="519">
        <f>+F12-B12+E12</f>
        <v>0</v>
      </c>
      <c r="D12" s="544"/>
      <c r="E12" s="209"/>
      <c r="F12" s="519">
        <v>675500000</v>
      </c>
      <c r="G12" s="519">
        <v>-575750000.20000005</v>
      </c>
      <c r="H12" s="544"/>
      <c r="I12" s="545"/>
      <c r="J12" s="168">
        <f>+K12-G12</f>
        <v>-41107696.919999957</v>
      </c>
      <c r="K12" s="546">
        <v>-616857697.12</v>
      </c>
      <c r="L12" s="547">
        <f>F12+K12</f>
        <v>58642302.879999995</v>
      </c>
    </row>
    <row r="13" spans="1:14" ht="18" customHeight="1" thickBot="1">
      <c r="A13" s="504" t="s">
        <v>840</v>
      </c>
      <c r="B13" s="519">
        <v>3156556267.1500001</v>
      </c>
      <c r="C13" s="519">
        <f>+F13-B13</f>
        <v>143642076.8499999</v>
      </c>
      <c r="D13" s="508"/>
      <c r="E13" s="519"/>
      <c r="F13" s="519">
        <v>3300198344</v>
      </c>
      <c r="G13" s="548">
        <v>-879340299.76999998</v>
      </c>
      <c r="H13" s="519"/>
      <c r="I13" s="519"/>
      <c r="J13" s="167">
        <f>+K13-G13</f>
        <v>-478105970.4000001</v>
      </c>
      <c r="K13" s="549">
        <v>-1357446270.1700001</v>
      </c>
      <c r="L13" s="547">
        <f>+F13+K13</f>
        <v>1942752073.8299999</v>
      </c>
    </row>
    <row r="14" spans="1:14" ht="18" customHeight="1" thickBot="1">
      <c r="A14" s="543" t="s">
        <v>437</v>
      </c>
      <c r="B14" s="508">
        <v>59944982.799999997</v>
      </c>
      <c r="C14" s="508">
        <f>+F14-B14</f>
        <v>-8713490.799999997</v>
      </c>
      <c r="D14" s="531"/>
      <c r="E14" s="531"/>
      <c r="F14" s="508">
        <v>51231492</v>
      </c>
      <c r="G14" s="506">
        <v>-51231491.68</v>
      </c>
      <c r="H14" s="531"/>
      <c r="I14" s="531"/>
      <c r="J14" s="519">
        <v>0</v>
      </c>
      <c r="K14" s="519">
        <v>-51231491.68</v>
      </c>
      <c r="L14" s="531">
        <f>+F14+K14</f>
        <v>0.32000000029802322</v>
      </c>
    </row>
    <row r="15" spans="1:14" ht="18" customHeight="1" thickBot="1">
      <c r="A15" s="550" t="s">
        <v>838</v>
      </c>
      <c r="B15" s="551">
        <f>SUM(B12:B14)</f>
        <v>3892001249.9500003</v>
      </c>
      <c r="C15" s="531">
        <f>SUM(C12:C14)</f>
        <v>134928586.04999989</v>
      </c>
      <c r="D15" s="531">
        <f>SUM(D12:D13)</f>
        <v>0</v>
      </c>
      <c r="E15" s="531">
        <f>SUM(E12:E13)</f>
        <v>0</v>
      </c>
      <c r="F15" s="531">
        <f t="shared" ref="F15:L15" si="0">SUM(F12:F14)</f>
        <v>4026929836</v>
      </c>
      <c r="G15" s="531">
        <f t="shared" si="0"/>
        <v>-1506321791.6500001</v>
      </c>
      <c r="H15" s="531">
        <f t="shared" si="0"/>
        <v>0</v>
      </c>
      <c r="I15" s="531">
        <f t="shared" si="0"/>
        <v>0</v>
      </c>
      <c r="J15" s="531">
        <f t="shared" si="0"/>
        <v>-519213667.32000005</v>
      </c>
      <c r="K15" s="531">
        <f t="shared" si="0"/>
        <v>-2025535458.97</v>
      </c>
      <c r="L15" s="531">
        <f t="shared" si="0"/>
        <v>2001394377.03</v>
      </c>
      <c r="M15" s="525">
        <f>+'1'!C35</f>
        <v>2001394377.4100001</v>
      </c>
      <c r="N15" s="525">
        <f>+L15-M15</f>
        <v>-0.38000011444091797</v>
      </c>
    </row>
    <row r="16" spans="1:14" ht="18" customHeight="1" thickBot="1">
      <c r="A16" s="520" t="s">
        <v>567</v>
      </c>
      <c r="B16" s="531">
        <v>558769657</v>
      </c>
      <c r="C16" s="531">
        <v>254300630.52000004</v>
      </c>
      <c r="D16" s="547">
        <v>0</v>
      </c>
      <c r="E16" s="552">
        <v>0</v>
      </c>
      <c r="F16" s="547">
        <v>813070287.5200001</v>
      </c>
      <c r="G16" s="547">
        <v>-232724384</v>
      </c>
      <c r="H16" s="547">
        <v>0</v>
      </c>
      <c r="I16" s="547">
        <v>0</v>
      </c>
      <c r="J16" s="547">
        <v>-203507690.21000001</v>
      </c>
      <c r="K16" s="547">
        <v>-439166448.21000004</v>
      </c>
      <c r="L16" s="552">
        <v>373903839.31</v>
      </c>
      <c r="M16" s="525">
        <f>+'1'!D35</f>
        <v>373903839.31</v>
      </c>
      <c r="N16" s="525">
        <f>+L16-M16</f>
        <v>0</v>
      </c>
    </row>
    <row r="17" spans="2:11" ht="15" customHeight="1">
      <c r="B17" s="553"/>
      <c r="C17" s="553"/>
      <c r="E17" s="490"/>
    </row>
    <row r="18" spans="2:11" ht="15" customHeight="1">
      <c r="B18" s="534">
        <v>43100</v>
      </c>
      <c r="E18" s="490"/>
      <c r="F18" s="534">
        <v>43373</v>
      </c>
      <c r="G18" s="534">
        <v>43100</v>
      </c>
      <c r="K18" s="534">
        <v>43373</v>
      </c>
    </row>
    <row r="20" spans="2:11" ht="15" customHeight="1">
      <c r="F20" s="525"/>
    </row>
    <row r="27" spans="2:11" ht="15" customHeight="1">
      <c r="B27" s="490"/>
      <c r="E27" s="490"/>
    </row>
    <row r="28" spans="2:11" ht="15" customHeight="1">
      <c r="B28" s="490"/>
      <c r="E28" s="490"/>
    </row>
    <row r="29" spans="2:11" ht="15" customHeight="1">
      <c r="B29" s="490"/>
    </row>
    <row r="30" spans="2:11" ht="15" customHeight="1">
      <c r="E30" s="490"/>
    </row>
  </sheetData>
  <mergeCells count="6">
    <mergeCell ref="G9:K9"/>
    <mergeCell ref="B8:C8"/>
    <mergeCell ref="A3:L3"/>
    <mergeCell ref="A4:L4"/>
    <mergeCell ref="A5:L5"/>
    <mergeCell ref="A7:L7"/>
  </mergeCells>
  <pageMargins left="1.2598425196850394" right="0.70866141732283472" top="0.94488188976377963" bottom="0.74803149606299213" header="0.51181102362204722" footer="0.51181102362204722"/>
  <pageSetup paperSize="9" scale="84" firstPageNumber="0" orientation="landscape" r:id="rId1"/>
  <headerFooter alignWithMargins="0">
    <oddHeader>&amp;L&amp;G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2:N31"/>
  <sheetViews>
    <sheetView view="pageBreakPreview" zoomScale="60" zoomScaleNormal="100" workbookViewId="0">
      <selection activeCell="C19" sqref="C19:D19"/>
    </sheetView>
  </sheetViews>
  <sheetFormatPr baseColWidth="10" defaultColWidth="10.7109375" defaultRowHeight="15" customHeight="1"/>
  <cols>
    <col min="1" max="8" width="10.7109375" style="486"/>
    <col min="9" max="9" width="9.140625" style="486" bestFit="1" customWidth="1"/>
    <col min="10" max="13" width="10.7109375" style="486"/>
    <col min="14" max="14" width="13.5703125" style="486" bestFit="1" customWidth="1"/>
    <col min="15" max="16384" width="10.7109375" style="486"/>
  </cols>
  <sheetData>
    <row r="2" spans="1:14" ht="15" customHeight="1">
      <c r="N2" s="536" t="s">
        <v>168</v>
      </c>
    </row>
    <row r="3" spans="1:14" ht="15" customHeight="1">
      <c r="A3" s="775" t="s">
        <v>142</v>
      </c>
      <c r="B3" s="775"/>
      <c r="C3" s="775"/>
      <c r="D3" s="775"/>
      <c r="E3" s="775"/>
      <c r="F3" s="775"/>
      <c r="G3" s="775"/>
      <c r="H3" s="775"/>
      <c r="I3" s="775"/>
      <c r="J3" s="775"/>
      <c r="K3" s="775"/>
      <c r="L3" s="775"/>
      <c r="M3" s="775"/>
      <c r="N3" s="775"/>
    </row>
    <row r="4" spans="1:14" ht="15" customHeight="1">
      <c r="A4" s="775" t="s">
        <v>842</v>
      </c>
      <c r="B4" s="775"/>
      <c r="C4" s="775"/>
      <c r="D4" s="775"/>
      <c r="E4" s="775"/>
      <c r="F4" s="775"/>
      <c r="G4" s="775"/>
      <c r="H4" s="775"/>
      <c r="I4" s="775"/>
      <c r="J4" s="775"/>
      <c r="K4" s="775"/>
      <c r="L4" s="775"/>
      <c r="M4" s="775"/>
      <c r="N4" s="775"/>
    </row>
    <row r="5" spans="1:14" ht="15" customHeight="1">
      <c r="A5" s="775" t="s">
        <v>27</v>
      </c>
      <c r="B5" s="775"/>
      <c r="C5" s="775"/>
      <c r="D5" s="775"/>
      <c r="E5" s="775"/>
      <c r="F5" s="775"/>
      <c r="G5" s="775"/>
      <c r="H5" s="775"/>
      <c r="I5" s="775"/>
      <c r="J5" s="775"/>
      <c r="K5" s="775"/>
      <c r="L5" s="775"/>
      <c r="M5" s="775"/>
      <c r="N5" s="775"/>
    </row>
    <row r="7" spans="1:14" ht="15" customHeight="1">
      <c r="A7" s="775" t="s">
        <v>169</v>
      </c>
      <c r="B7" s="775"/>
      <c r="C7" s="775"/>
      <c r="D7" s="775"/>
      <c r="E7" s="775"/>
      <c r="F7" s="775"/>
      <c r="G7" s="775"/>
      <c r="H7" s="775"/>
      <c r="I7" s="775"/>
      <c r="J7" s="775"/>
      <c r="K7" s="775"/>
      <c r="L7" s="775"/>
      <c r="M7" s="775"/>
      <c r="N7" s="775"/>
    </row>
    <row r="8" spans="1:14" ht="15" customHeight="1">
      <c r="A8" s="775" t="s">
        <v>170</v>
      </c>
      <c r="B8" s="775"/>
      <c r="C8" s="775"/>
      <c r="D8" s="775"/>
      <c r="E8" s="775"/>
      <c r="F8" s="775"/>
      <c r="G8" s="775"/>
      <c r="H8" s="775"/>
      <c r="I8" s="775"/>
      <c r="J8" s="775"/>
      <c r="K8" s="775"/>
      <c r="L8" s="775"/>
      <c r="M8" s="775"/>
      <c r="N8" s="775"/>
    </row>
    <row r="9" spans="1:14" ht="15.75" customHeight="1" thickBot="1">
      <c r="B9" s="490"/>
      <c r="E9" s="490"/>
    </row>
    <row r="10" spans="1:14" ht="15.75" customHeight="1" thickBot="1">
      <c r="A10" s="554" t="s">
        <v>171</v>
      </c>
      <c r="B10" s="555"/>
      <c r="C10" s="556"/>
      <c r="D10" s="555" t="s">
        <v>172</v>
      </c>
      <c r="E10" s="555"/>
      <c r="F10" s="555" t="s">
        <v>173</v>
      </c>
      <c r="G10" s="555" t="s">
        <v>173</v>
      </c>
      <c r="H10" s="555" t="s">
        <v>173</v>
      </c>
      <c r="I10" s="557" t="s">
        <v>172</v>
      </c>
      <c r="J10" s="835" t="s">
        <v>174</v>
      </c>
      <c r="K10" s="835"/>
      <c r="L10" s="835"/>
      <c r="M10" s="835"/>
      <c r="N10" s="835"/>
    </row>
    <row r="11" spans="1:14" ht="15.75" customHeight="1" thickBot="1">
      <c r="A11" s="494" t="s">
        <v>175</v>
      </c>
      <c r="B11" s="494"/>
      <c r="C11" s="495" t="s">
        <v>176</v>
      </c>
      <c r="D11" s="494" t="s">
        <v>177</v>
      </c>
      <c r="E11" s="494"/>
      <c r="F11" s="494" t="s">
        <v>177</v>
      </c>
      <c r="G11" s="494" t="s">
        <v>178</v>
      </c>
      <c r="H11" s="494" t="s">
        <v>179</v>
      </c>
      <c r="I11" s="494" t="s">
        <v>180</v>
      </c>
      <c r="J11" s="494" t="s">
        <v>181</v>
      </c>
      <c r="K11" s="494" t="s">
        <v>182</v>
      </c>
      <c r="L11" s="496" t="s">
        <v>12</v>
      </c>
      <c r="M11" s="835" t="s">
        <v>183</v>
      </c>
      <c r="N11" s="835"/>
    </row>
    <row r="12" spans="1:14" ht="15.75" customHeight="1" thickBot="1">
      <c r="A12" s="836" t="s">
        <v>184</v>
      </c>
      <c r="B12" s="836"/>
      <c r="C12" s="558"/>
      <c r="D12" s="559" t="s">
        <v>185</v>
      </c>
      <c r="E12" s="559"/>
      <c r="F12" s="559" t="s">
        <v>61</v>
      </c>
      <c r="G12" s="559" t="s">
        <v>61</v>
      </c>
      <c r="H12" s="559" t="s">
        <v>186</v>
      </c>
      <c r="I12" s="559" t="s">
        <v>187</v>
      </c>
      <c r="J12" s="560" t="s">
        <v>188</v>
      </c>
      <c r="K12" s="561" t="s">
        <v>189</v>
      </c>
      <c r="L12" s="561"/>
      <c r="M12" s="558" t="s">
        <v>190</v>
      </c>
      <c r="N12" s="559" t="s">
        <v>191</v>
      </c>
    </row>
    <row r="13" spans="1:14" ht="15" customHeight="1">
      <c r="A13" s="493"/>
      <c r="B13" s="495"/>
      <c r="D13" s="494"/>
      <c r="E13" s="490"/>
      <c r="F13" s="494"/>
      <c r="H13" s="494"/>
      <c r="J13" s="562"/>
      <c r="K13" s="487"/>
      <c r="L13" s="487"/>
      <c r="N13" s="494"/>
    </row>
    <row r="14" spans="1:14" ht="18" customHeight="1">
      <c r="A14" s="837" t="s">
        <v>192</v>
      </c>
      <c r="B14" s="837"/>
      <c r="C14" s="838" t="s">
        <v>193</v>
      </c>
      <c r="D14" s="838"/>
      <c r="E14" s="838"/>
      <c r="F14" s="838"/>
      <c r="G14" s="838"/>
      <c r="H14" s="838"/>
      <c r="I14" s="838"/>
      <c r="J14" s="838"/>
      <c r="K14" s="838"/>
      <c r="L14" s="838"/>
      <c r="M14" s="838"/>
      <c r="N14" s="838"/>
    </row>
    <row r="15" spans="1:14" ht="15.75" customHeight="1" thickBot="1">
      <c r="A15" s="563"/>
      <c r="B15" s="564"/>
      <c r="D15" s="565"/>
      <c r="F15" s="565"/>
      <c r="H15" s="565"/>
      <c r="J15" s="565"/>
      <c r="N15" s="565"/>
    </row>
    <row r="16" spans="1:14" ht="15.75" customHeight="1" thickBot="1">
      <c r="A16" s="832" t="s">
        <v>194</v>
      </c>
      <c r="B16" s="832"/>
      <c r="C16" s="566"/>
      <c r="D16" s="564"/>
      <c r="E16" s="566"/>
      <c r="F16" s="564"/>
      <c r="G16" s="566"/>
      <c r="H16" s="564"/>
      <c r="I16" s="566"/>
      <c r="J16" s="564"/>
      <c r="K16" s="566"/>
      <c r="L16" s="567"/>
      <c r="M16" s="567"/>
      <c r="N16" s="564"/>
    </row>
    <row r="17" spans="1:14" ht="15.75" customHeight="1" thickBot="1">
      <c r="A17" s="832" t="s">
        <v>195</v>
      </c>
      <c r="B17" s="832"/>
      <c r="C17" s="564"/>
      <c r="D17" s="565"/>
      <c r="E17" s="565"/>
      <c r="F17" s="565"/>
      <c r="G17" s="565"/>
      <c r="H17" s="565"/>
      <c r="I17" s="565"/>
      <c r="J17" s="565"/>
      <c r="K17" s="565"/>
      <c r="L17" s="565"/>
      <c r="M17" s="565"/>
      <c r="N17" s="565"/>
    </row>
    <row r="18" spans="1:14" ht="15" customHeight="1">
      <c r="A18" s="493"/>
      <c r="B18" s="495"/>
      <c r="D18" s="494"/>
      <c r="E18" s="490"/>
      <c r="F18" s="494"/>
      <c r="H18" s="494"/>
      <c r="J18" s="562"/>
      <c r="K18" s="487"/>
      <c r="L18" s="487"/>
      <c r="N18" s="494"/>
    </row>
    <row r="19" spans="1:14" ht="18" customHeight="1">
      <c r="A19" s="837" t="s">
        <v>196</v>
      </c>
      <c r="B19" s="837"/>
      <c r="C19" s="833" t="s">
        <v>193</v>
      </c>
      <c r="D19" s="834"/>
      <c r="E19" s="568"/>
      <c r="F19" s="568"/>
      <c r="G19" s="568"/>
      <c r="H19" s="568"/>
      <c r="I19" s="568"/>
      <c r="J19" s="568"/>
      <c r="K19" s="568"/>
      <c r="L19" s="568"/>
      <c r="M19" s="568"/>
      <c r="N19" s="568"/>
    </row>
    <row r="20" spans="1:14" ht="15.75" customHeight="1" thickBot="1">
      <c r="A20" s="563"/>
      <c r="B20" s="564"/>
      <c r="D20" s="565"/>
      <c r="F20" s="565"/>
      <c r="H20" s="565"/>
      <c r="J20" s="565"/>
      <c r="N20" s="565"/>
    </row>
    <row r="21" spans="1:14" ht="15.75" customHeight="1" thickBot="1">
      <c r="A21" s="832" t="s">
        <v>194</v>
      </c>
      <c r="B21" s="832"/>
      <c r="C21" s="566"/>
      <c r="D21" s="564"/>
      <c r="E21" s="566"/>
      <c r="F21" s="564"/>
      <c r="G21" s="566"/>
      <c r="H21" s="564"/>
      <c r="I21" s="566"/>
      <c r="J21" s="564"/>
      <c r="K21" s="566"/>
      <c r="L21" s="567"/>
      <c r="M21" s="567"/>
      <c r="N21" s="564"/>
    </row>
    <row r="22" spans="1:14" ht="15.75" customHeight="1" thickBot="1">
      <c r="A22" s="832" t="s">
        <v>195</v>
      </c>
      <c r="B22" s="832"/>
      <c r="C22" s="564"/>
      <c r="D22" s="565"/>
      <c r="E22" s="565"/>
      <c r="F22" s="565"/>
      <c r="G22" s="565"/>
      <c r="H22" s="565"/>
      <c r="I22" s="565"/>
      <c r="J22" s="565"/>
      <c r="K22" s="565"/>
      <c r="L22" s="565"/>
      <c r="M22" s="565"/>
      <c r="N22" s="565"/>
    </row>
    <row r="28" spans="1:14" ht="15" customHeight="1">
      <c r="B28" s="490"/>
      <c r="E28" s="490"/>
    </row>
    <row r="29" spans="1:14" ht="15" customHeight="1">
      <c r="B29" s="490"/>
      <c r="E29" s="490"/>
    </row>
    <row r="30" spans="1:14" ht="15" customHeight="1">
      <c r="B30" s="490"/>
    </row>
    <row r="31" spans="1:14" ht="15" customHeight="1">
      <c r="E31" s="490"/>
    </row>
  </sheetData>
  <mergeCells count="16">
    <mergeCell ref="A21:B21"/>
    <mergeCell ref="A22:B22"/>
    <mergeCell ref="A16:B16"/>
    <mergeCell ref="A3:N3"/>
    <mergeCell ref="A4:N4"/>
    <mergeCell ref="A5:N5"/>
    <mergeCell ref="A7:N7"/>
    <mergeCell ref="A8:N8"/>
    <mergeCell ref="C19:D19"/>
    <mergeCell ref="J10:N10"/>
    <mergeCell ref="M11:N11"/>
    <mergeCell ref="A12:B12"/>
    <mergeCell ref="A14:B14"/>
    <mergeCell ref="C14:N14"/>
    <mergeCell ref="A17:B17"/>
    <mergeCell ref="A19:B19"/>
  </mergeCells>
  <pageMargins left="0.70866141732283472" right="0.70866141732283472" top="0.74803149606299213" bottom="0.74803149606299213" header="0.51181102362204722" footer="0.51181102362204722"/>
  <pageSetup paperSize="9" scale="86" firstPageNumber="0" orientation="landscape" r:id="rId1"/>
  <headerFooter alignWithMargins="0">
    <oddHeader>&amp;L&amp;G</oddHead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2:F31"/>
  <sheetViews>
    <sheetView view="pageBreakPreview" zoomScale="60" zoomScaleNormal="100" workbookViewId="0">
      <selection activeCell="A7" sqref="A7:F7"/>
    </sheetView>
  </sheetViews>
  <sheetFormatPr baseColWidth="10" defaultColWidth="10.7109375" defaultRowHeight="15" customHeight="1"/>
  <cols>
    <col min="1" max="1" width="16.28515625" style="12" customWidth="1"/>
    <col min="2" max="2" width="15.5703125" style="12" customWidth="1"/>
    <col min="3" max="3" width="10.7109375" style="12"/>
    <col min="4" max="4" width="30" style="12" customWidth="1"/>
    <col min="5" max="5" width="14.7109375" style="12" customWidth="1"/>
    <col min="6" max="6" width="14.28515625" style="12" customWidth="1"/>
    <col min="7" max="16384" width="10.7109375" style="12"/>
  </cols>
  <sheetData>
    <row r="2" spans="1:6" ht="15" customHeight="1">
      <c r="F2" s="21" t="s">
        <v>197</v>
      </c>
    </row>
    <row r="3" spans="1:6" ht="15" customHeight="1">
      <c r="A3" s="783" t="s">
        <v>142</v>
      </c>
      <c r="B3" s="783"/>
      <c r="C3" s="783"/>
      <c r="D3" s="783"/>
      <c r="E3" s="783"/>
      <c r="F3" s="783"/>
    </row>
    <row r="4" spans="1:6" ht="15" customHeight="1">
      <c r="A4" s="783" t="s">
        <v>843</v>
      </c>
      <c r="B4" s="783"/>
      <c r="C4" s="783"/>
      <c r="D4" s="783"/>
      <c r="E4" s="783"/>
      <c r="F4" s="783"/>
    </row>
    <row r="5" spans="1:6" ht="15" customHeight="1">
      <c r="A5" s="783" t="s">
        <v>27</v>
      </c>
      <c r="B5" s="783"/>
      <c r="C5" s="783"/>
      <c r="D5" s="783"/>
      <c r="E5" s="783"/>
      <c r="F5" s="783"/>
    </row>
    <row r="7" spans="1:6" ht="15" customHeight="1">
      <c r="A7" s="839" t="s">
        <v>198</v>
      </c>
      <c r="B7" s="839"/>
      <c r="C7" s="839"/>
      <c r="D7" s="839"/>
      <c r="E7" s="839"/>
      <c r="F7" s="839"/>
    </row>
    <row r="8" spans="1:6" ht="15.75" customHeight="1" thickBot="1"/>
    <row r="9" spans="1:6" ht="15" customHeight="1">
      <c r="A9" s="26" t="s">
        <v>199</v>
      </c>
      <c r="B9" s="188"/>
      <c r="C9" s="26" t="s">
        <v>200</v>
      </c>
      <c r="D9" s="26" t="s">
        <v>201</v>
      </c>
      <c r="E9" s="176"/>
      <c r="F9" s="26" t="s">
        <v>202</v>
      </c>
    </row>
    <row r="10" spans="1:6" ht="15.75" customHeight="1" thickBot="1">
      <c r="A10" s="24"/>
      <c r="B10" s="16"/>
      <c r="C10" s="15"/>
      <c r="D10" s="15" t="s">
        <v>187</v>
      </c>
      <c r="E10" s="190"/>
      <c r="F10" s="15" t="s">
        <v>203</v>
      </c>
    </row>
    <row r="11" spans="1:6" ht="15" customHeight="1">
      <c r="A11" s="19" t="s">
        <v>204</v>
      </c>
      <c r="B11" s="30"/>
      <c r="C11" s="23"/>
      <c r="E11" s="30"/>
      <c r="F11" s="23"/>
    </row>
    <row r="12" spans="1:6" ht="15" customHeight="1">
      <c r="A12" s="19" t="s">
        <v>205</v>
      </c>
      <c r="B12" s="17"/>
      <c r="C12" s="23"/>
      <c r="E12" s="30"/>
      <c r="F12" s="23"/>
    </row>
    <row r="13" spans="1:6" ht="15.75" customHeight="1" thickBot="1">
      <c r="A13" s="19"/>
      <c r="B13" s="30"/>
      <c r="C13" s="23"/>
      <c r="E13" s="30"/>
      <c r="F13" s="23"/>
    </row>
    <row r="14" spans="1:6" ht="15.75" customHeight="1" thickBot="1">
      <c r="A14" s="28" t="s">
        <v>206</v>
      </c>
      <c r="B14" s="27"/>
      <c r="C14" s="25"/>
      <c r="D14" s="29"/>
      <c r="E14" s="27"/>
      <c r="F14" s="25"/>
    </row>
    <row r="15" spans="1:6" ht="25.5" customHeight="1">
      <c r="A15" s="19" t="s">
        <v>204</v>
      </c>
      <c r="B15" s="30"/>
      <c r="D15" s="31" t="s">
        <v>193</v>
      </c>
      <c r="E15" s="32"/>
      <c r="F15" s="30"/>
    </row>
    <row r="16" spans="1:6" ht="15" customHeight="1">
      <c r="A16" s="19" t="s">
        <v>207</v>
      </c>
      <c r="B16" s="17"/>
      <c r="C16" s="23"/>
      <c r="E16" s="17"/>
      <c r="F16" s="23"/>
    </row>
    <row r="17" spans="1:6" ht="15.75" customHeight="1" thickBot="1">
      <c r="A17" s="19"/>
      <c r="B17" s="17"/>
      <c r="C17" s="23"/>
      <c r="E17" s="17"/>
      <c r="F17" s="23"/>
    </row>
    <row r="18" spans="1:6" ht="15.75" customHeight="1" thickBot="1">
      <c r="A18" s="28" t="s">
        <v>206</v>
      </c>
      <c r="B18" s="27"/>
      <c r="C18" s="25"/>
      <c r="D18" s="29"/>
      <c r="E18" s="74"/>
      <c r="F18" s="25"/>
    </row>
    <row r="19" spans="1:6" ht="15.75" customHeight="1" thickBot="1">
      <c r="A19" s="28" t="s">
        <v>208</v>
      </c>
      <c r="B19" s="22"/>
      <c r="C19" s="18"/>
      <c r="D19" s="33"/>
      <c r="E19" s="213"/>
      <c r="F19" s="18"/>
    </row>
    <row r="28" spans="1:6" ht="15" customHeight="1">
      <c r="B28" s="205"/>
      <c r="E28" s="205"/>
    </row>
    <row r="29" spans="1:6" ht="15" customHeight="1">
      <c r="B29" s="205"/>
      <c r="E29" s="205"/>
    </row>
    <row r="30" spans="1:6" ht="15" customHeight="1">
      <c r="B30" s="205"/>
    </row>
    <row r="31" spans="1:6" ht="15" customHeight="1">
      <c r="E31" s="205"/>
    </row>
  </sheetData>
  <mergeCells count="4">
    <mergeCell ref="A3:F3"/>
    <mergeCell ref="A4:F4"/>
    <mergeCell ref="A5:F5"/>
    <mergeCell ref="A7:F7"/>
  </mergeCells>
  <pageMargins left="0.70866141732283472" right="0.70866141732283472" top="1.1417322834645669" bottom="1.1417322834645669" header="0.51181102362204722" footer="0.51181102362204722"/>
  <pageSetup paperSize="9" scale="85" firstPageNumber="0" orientation="portrait" r:id="rId1"/>
  <headerFooter alignWithMargins="0">
    <oddHeader>&amp;L&amp;G</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B2:G31"/>
  <sheetViews>
    <sheetView view="pageBreakPreview" zoomScale="85" zoomScaleNormal="100" zoomScaleSheetLayoutView="85" workbookViewId="0">
      <selection activeCell="F13" sqref="F13"/>
    </sheetView>
  </sheetViews>
  <sheetFormatPr baseColWidth="10" defaultColWidth="10.7109375" defaultRowHeight="15" customHeight="1"/>
  <cols>
    <col min="1" max="1" width="10.7109375" style="12"/>
    <col min="2" max="2" width="13.140625" style="12" customWidth="1"/>
    <col min="3" max="3" width="15.5703125" style="12" customWidth="1"/>
    <col min="4" max="4" width="11" style="12" customWidth="1"/>
    <col min="5" max="5" width="12.85546875" style="12" customWidth="1"/>
    <col min="6" max="6" width="13" style="12" customWidth="1"/>
    <col min="7" max="7" width="14.7109375" style="12" customWidth="1"/>
    <col min="8" max="16384" width="10.7109375" style="12"/>
  </cols>
  <sheetData>
    <row r="2" spans="2:7" ht="15" customHeight="1">
      <c r="G2" s="21" t="s">
        <v>209</v>
      </c>
    </row>
    <row r="3" spans="2:7" ht="15" customHeight="1">
      <c r="B3" s="840" t="s">
        <v>142</v>
      </c>
      <c r="C3" s="840"/>
      <c r="D3" s="840"/>
      <c r="E3" s="840"/>
      <c r="F3" s="840"/>
      <c r="G3" s="840"/>
    </row>
    <row r="4" spans="2:7" ht="15" customHeight="1">
      <c r="B4" s="783" t="s">
        <v>843</v>
      </c>
      <c r="C4" s="783"/>
      <c r="D4" s="783"/>
      <c r="E4" s="783"/>
      <c r="F4" s="783"/>
      <c r="G4" s="783"/>
    </row>
    <row r="5" spans="2:7" ht="15" customHeight="1">
      <c r="B5" s="783" t="s">
        <v>27</v>
      </c>
      <c r="C5" s="783"/>
      <c r="D5" s="783"/>
      <c r="E5" s="783"/>
      <c r="F5" s="783"/>
      <c r="G5" s="783"/>
    </row>
    <row r="7" spans="2:7" ht="15" customHeight="1">
      <c r="B7" s="841" t="s">
        <v>210</v>
      </c>
      <c r="C7" s="841"/>
      <c r="D7" s="841"/>
      <c r="E7" s="841"/>
      <c r="F7" s="841"/>
      <c r="G7" s="841"/>
    </row>
    <row r="8" spans="2:7" ht="15.75" customHeight="1" thickBot="1"/>
    <row r="9" spans="2:7" ht="15" customHeight="1">
      <c r="B9" s="26" t="s">
        <v>211</v>
      </c>
      <c r="C9" s="188"/>
      <c r="D9" s="26" t="s">
        <v>212</v>
      </c>
      <c r="E9" s="26" t="s">
        <v>213</v>
      </c>
      <c r="F9" s="389" t="s">
        <v>214</v>
      </c>
      <c r="G9" s="26" t="s">
        <v>214</v>
      </c>
    </row>
    <row r="10" spans="2:7" ht="15.75" customHeight="1" thickBot="1">
      <c r="B10" s="24"/>
      <c r="C10" s="16"/>
      <c r="D10" s="15"/>
      <c r="E10" s="15" t="s">
        <v>215</v>
      </c>
      <c r="F10" s="190"/>
      <c r="G10" s="15" t="s">
        <v>216</v>
      </c>
    </row>
    <row r="11" spans="2:7" ht="15" customHeight="1">
      <c r="B11" s="19" t="s">
        <v>217</v>
      </c>
      <c r="C11" s="30"/>
      <c r="D11" s="23"/>
      <c r="F11" s="30"/>
      <c r="G11" s="23"/>
    </row>
    <row r="12" spans="2:7" ht="15" customHeight="1">
      <c r="B12" s="19" t="s">
        <v>218</v>
      </c>
      <c r="C12" s="30" t="s">
        <v>219</v>
      </c>
      <c r="D12" s="23"/>
      <c r="F12" s="30"/>
      <c r="G12" s="30" t="s">
        <v>219</v>
      </c>
    </row>
    <row r="13" spans="2:7" ht="15.75" customHeight="1" thickBot="1">
      <c r="B13" s="19"/>
      <c r="C13" s="30"/>
      <c r="D13" s="34"/>
      <c r="F13" s="30"/>
      <c r="G13" s="23"/>
    </row>
    <row r="14" spans="2:7" ht="15.75" customHeight="1" thickBot="1">
      <c r="B14" s="35" t="s">
        <v>61</v>
      </c>
      <c r="C14" s="36" t="s">
        <v>220</v>
      </c>
      <c r="D14" s="37"/>
      <c r="E14" s="38"/>
      <c r="F14" s="74" t="s">
        <v>219</v>
      </c>
      <c r="G14" s="36" t="str">
        <f>G12</f>
        <v>  10.138.080.-</v>
      </c>
    </row>
    <row r="15" spans="2:7" ht="15" customHeight="1">
      <c r="B15" s="19" t="s">
        <v>221</v>
      </c>
      <c r="C15" s="30"/>
      <c r="E15" s="39"/>
      <c r="F15" s="32"/>
      <c r="G15" s="30"/>
    </row>
    <row r="16" spans="2:7" ht="15" customHeight="1">
      <c r="B16" s="19" t="s">
        <v>222</v>
      </c>
      <c r="C16" s="17"/>
      <c r="D16" s="23"/>
      <c r="F16" s="17"/>
      <c r="G16" s="23"/>
    </row>
    <row r="17" spans="2:7" ht="15.75" customHeight="1" thickBot="1">
      <c r="B17" s="19"/>
      <c r="C17" s="17"/>
      <c r="D17" s="23"/>
      <c r="F17" s="17"/>
      <c r="G17" s="23"/>
    </row>
    <row r="18" spans="2:7" ht="15.75" customHeight="1" thickBot="1">
      <c r="B18" s="35" t="s">
        <v>61</v>
      </c>
      <c r="C18" s="27"/>
      <c r="D18" s="25"/>
      <c r="E18" s="29"/>
      <c r="F18" s="74"/>
      <c r="G18" s="25"/>
    </row>
    <row r="19" spans="2:7" ht="15" customHeight="1">
      <c r="F19" s="205"/>
    </row>
    <row r="28" spans="2:7" ht="15" customHeight="1">
      <c r="C28" s="205"/>
      <c r="F28" s="205"/>
    </row>
    <row r="29" spans="2:7" ht="15" customHeight="1">
      <c r="C29" s="205"/>
      <c r="F29" s="205"/>
    </row>
    <row r="30" spans="2:7" ht="15" customHeight="1">
      <c r="C30" s="205"/>
    </row>
    <row r="31" spans="2:7" ht="15" customHeight="1">
      <c r="F31" s="205"/>
    </row>
  </sheetData>
  <mergeCells count="4">
    <mergeCell ref="B3:G3"/>
    <mergeCell ref="B4:G4"/>
    <mergeCell ref="B5:G5"/>
    <mergeCell ref="B7:G7"/>
  </mergeCells>
  <pageMargins left="0.70866141732283472" right="0.70866141732283472" top="1.1417322834645669" bottom="0.74803149606299213" header="0.51181102362204722" footer="0.51181102362204722"/>
  <pageSetup paperSize="9" scale="95" firstPageNumber="0" orientation="portrait" r:id="rId1"/>
  <headerFooter alignWithMargins="0">
    <oddHeader>&amp;L&amp;G</oddHeader>
  </headerFooter>
  <legacyDrawingHF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B1:F26"/>
  <sheetViews>
    <sheetView workbookViewId="0">
      <selection activeCell="C25" sqref="C25"/>
    </sheetView>
  </sheetViews>
  <sheetFormatPr baseColWidth="10" defaultColWidth="10.7109375" defaultRowHeight="15" customHeight="1"/>
  <cols>
    <col min="1" max="1" width="10.7109375" style="12"/>
    <col min="2" max="2" width="24.85546875" style="12" bestFit="1" customWidth="1"/>
    <col min="3" max="3" width="22.140625" style="12" customWidth="1"/>
    <col min="4" max="4" width="26.28515625" style="12" customWidth="1"/>
    <col min="5" max="16384" width="10.7109375" style="12"/>
  </cols>
  <sheetData>
    <row r="1" spans="2:4" ht="24" customHeight="1">
      <c r="B1" s="486"/>
      <c r="C1" s="486"/>
      <c r="D1" s="536" t="s">
        <v>496</v>
      </c>
    </row>
    <row r="2" spans="2:4" ht="15" customHeight="1">
      <c r="B2" s="844" t="s">
        <v>142</v>
      </c>
      <c r="C2" s="844"/>
      <c r="D2" s="844"/>
    </row>
    <row r="3" spans="2:4" ht="15" customHeight="1">
      <c r="B3" s="844" t="s">
        <v>844</v>
      </c>
      <c r="C3" s="844"/>
      <c r="D3" s="844"/>
    </row>
    <row r="4" spans="2:4" ht="15" customHeight="1">
      <c r="B4" s="844" t="s">
        <v>27</v>
      </c>
      <c r="C4" s="844"/>
      <c r="D4" s="844"/>
    </row>
    <row r="5" spans="2:4" ht="15" customHeight="1">
      <c r="B5" s="486"/>
      <c r="C5" s="486"/>
      <c r="D5" s="534"/>
    </row>
    <row r="6" spans="2:4" ht="15" customHeight="1">
      <c r="B6" s="843" t="s">
        <v>223</v>
      </c>
      <c r="C6" s="843"/>
      <c r="D6" s="843"/>
    </row>
    <row r="7" spans="2:4" ht="15" customHeight="1">
      <c r="B7" s="843" t="s">
        <v>224</v>
      </c>
      <c r="C7" s="843"/>
      <c r="D7" s="843"/>
    </row>
    <row r="8" spans="2:4" ht="15.75" customHeight="1" thickBot="1">
      <c r="B8" s="842"/>
      <c r="C8" s="842"/>
      <c r="D8" s="842"/>
    </row>
    <row r="9" spans="2:4" ht="15" customHeight="1">
      <c r="B9" s="555" t="s">
        <v>225</v>
      </c>
      <c r="C9" s="556" t="s">
        <v>845</v>
      </c>
      <c r="D9" s="555" t="s">
        <v>568</v>
      </c>
    </row>
    <row r="10" spans="2:4" ht="15.75" customHeight="1" thickBot="1">
      <c r="B10" s="550"/>
      <c r="C10" s="501"/>
      <c r="D10" s="559"/>
    </row>
    <row r="11" spans="2:4" ht="15" customHeight="1">
      <c r="B11" s="569"/>
      <c r="C11" s="486"/>
      <c r="D11" s="570"/>
    </row>
    <row r="12" spans="2:4" ht="15" customHeight="1">
      <c r="B12" s="571" t="s">
        <v>226</v>
      </c>
      <c r="C12" s="486"/>
      <c r="D12" s="572"/>
    </row>
    <row r="13" spans="2:4" ht="15" customHeight="1">
      <c r="B13" s="571" t="s">
        <v>227</v>
      </c>
      <c r="C13" s="486"/>
      <c r="D13" s="572"/>
    </row>
    <row r="14" spans="2:4" ht="15" customHeight="1">
      <c r="B14" s="569"/>
      <c r="C14" s="486"/>
      <c r="D14" s="572"/>
    </row>
    <row r="15" spans="2:4" ht="15" customHeight="1">
      <c r="B15" s="569" t="s">
        <v>228</v>
      </c>
      <c r="C15" s="486"/>
      <c r="D15" s="572"/>
    </row>
    <row r="16" spans="2:4" ht="15" customHeight="1">
      <c r="B16" s="569" t="s">
        <v>229</v>
      </c>
      <c r="C16" s="573">
        <v>43351497097.300003</v>
      </c>
      <c r="D16" s="573">
        <v>12069628596.459999</v>
      </c>
    </row>
    <row r="17" spans="2:6" ht="15" customHeight="1">
      <c r="B17" s="569"/>
      <c r="C17" s="574"/>
      <c r="D17" s="575"/>
    </row>
    <row r="18" spans="2:6" ht="15" customHeight="1">
      <c r="B18" s="569" t="s">
        <v>230</v>
      </c>
      <c r="C18" s="573">
        <f>C21+C25-C16</f>
        <v>84559319123.029999</v>
      </c>
      <c r="D18" s="573">
        <v>65036900048.999992</v>
      </c>
      <c r="F18" s="40"/>
    </row>
    <row r="19" spans="2:6" ht="15" customHeight="1">
      <c r="B19" s="569"/>
      <c r="C19" s="574"/>
      <c r="D19" s="575"/>
    </row>
    <row r="20" spans="2:6" ht="15" customHeight="1">
      <c r="B20" s="569" t="s">
        <v>231</v>
      </c>
      <c r="C20" s="574"/>
      <c r="D20" s="575"/>
    </row>
    <row r="21" spans="2:6" ht="15" customHeight="1">
      <c r="B21" s="569" t="s">
        <v>229</v>
      </c>
      <c r="C21" s="576">
        <f>+'1'!C15</f>
        <v>59134207110.050003</v>
      </c>
      <c r="D21" s="577">
        <v>17007689782.039999</v>
      </c>
    </row>
    <row r="22" spans="2:6" ht="15" customHeight="1">
      <c r="B22" s="569"/>
      <c r="C22" s="574"/>
      <c r="D22" s="575"/>
    </row>
    <row r="23" spans="2:6" ht="15.75" customHeight="1" thickBot="1">
      <c r="B23" s="571"/>
      <c r="C23" s="574"/>
      <c r="D23" s="575"/>
    </row>
    <row r="24" spans="2:6" ht="15" customHeight="1">
      <c r="B24" s="554" t="s">
        <v>232</v>
      </c>
      <c r="C24" s="578"/>
      <c r="D24" s="579"/>
    </row>
    <row r="25" spans="2:6" ht="15" customHeight="1">
      <c r="B25" s="571" t="s">
        <v>233</v>
      </c>
      <c r="C25" s="580">
        <f>+'2'!D13*-1</f>
        <v>68776609110.279999</v>
      </c>
      <c r="D25" s="581">
        <v>60098838863.419998</v>
      </c>
    </row>
    <row r="26" spans="2:6" ht="15.75" customHeight="1" thickBot="1">
      <c r="B26" s="550"/>
      <c r="C26" s="582"/>
      <c r="D26" s="582"/>
    </row>
  </sheetData>
  <mergeCells count="6">
    <mergeCell ref="B8:D8"/>
    <mergeCell ref="B7:D7"/>
    <mergeCell ref="B2:D2"/>
    <mergeCell ref="B3:D3"/>
    <mergeCell ref="B4:D4"/>
    <mergeCell ref="B6:D6"/>
  </mergeCells>
  <pageMargins left="0.70866141732283472" right="0.70866141732283472" top="0.94488188976377963" bottom="1.1417322834645669" header="0.51181102362204722" footer="0.51181102362204722"/>
  <pageSetup paperSize="9" firstPageNumber="0" orientation="portrait" r:id="rId1"/>
  <headerFooter alignWithMargins="0">
    <oddHeader>&amp;L&amp;G</oddHeader>
  </headerFooter>
  <legacy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F35"/>
  <sheetViews>
    <sheetView workbookViewId="0">
      <selection activeCell="E21" sqref="E21"/>
    </sheetView>
  </sheetViews>
  <sheetFormatPr baseColWidth="10" defaultRowHeight="15"/>
  <cols>
    <col min="1" max="1" width="11.42578125" style="175"/>
    <col min="2" max="2" width="19.140625" bestFit="1" customWidth="1"/>
    <col min="3" max="3" width="15.85546875" customWidth="1"/>
    <col min="4" max="4" width="9.7109375" customWidth="1"/>
    <col min="5" max="5" width="13.5703125" customWidth="1"/>
    <col min="6" max="6" width="11.7109375" bestFit="1" customWidth="1"/>
  </cols>
  <sheetData>
    <row r="1" spans="2:6">
      <c r="C1" s="175"/>
      <c r="D1" s="175"/>
    </row>
    <row r="2" spans="2:6">
      <c r="B2" s="105"/>
      <c r="C2" s="101"/>
      <c r="D2" s="101"/>
      <c r="E2" s="101"/>
      <c r="F2" s="102" t="s">
        <v>234</v>
      </c>
    </row>
    <row r="3" spans="2:6">
      <c r="B3" s="845" t="s">
        <v>142</v>
      </c>
      <c r="C3" s="845"/>
      <c r="D3" s="845"/>
      <c r="E3" s="845"/>
      <c r="F3" s="845"/>
    </row>
    <row r="4" spans="2:6">
      <c r="B4" s="845" t="s">
        <v>844</v>
      </c>
      <c r="C4" s="845"/>
      <c r="D4" s="845"/>
      <c r="E4" s="845"/>
      <c r="F4" s="845"/>
    </row>
    <row r="5" spans="2:6">
      <c r="B5" s="845" t="s">
        <v>27</v>
      </c>
      <c r="C5" s="845"/>
      <c r="D5" s="845"/>
      <c r="E5" s="845"/>
      <c r="F5" s="845"/>
    </row>
    <row r="6" spans="2:6">
      <c r="C6" s="175"/>
      <c r="D6" s="175"/>
    </row>
    <row r="7" spans="2:6">
      <c r="B7" s="846" t="s">
        <v>235</v>
      </c>
      <c r="C7" s="846"/>
      <c r="D7" s="846"/>
      <c r="E7" s="846"/>
      <c r="F7" s="846"/>
    </row>
    <row r="8" spans="2:6" ht="15.75" thickBot="1">
      <c r="B8" s="8"/>
      <c r="C8" s="192"/>
      <c r="D8" s="221"/>
    </row>
    <row r="9" spans="2:6" ht="15.75" thickBot="1">
      <c r="B9" s="176"/>
      <c r="C9" s="847" t="s">
        <v>236</v>
      </c>
      <c r="D9" s="767"/>
      <c r="E9" s="765" t="s">
        <v>237</v>
      </c>
      <c r="F9" s="765"/>
    </row>
    <row r="10" spans="2:6">
      <c r="B10" s="189" t="s">
        <v>225</v>
      </c>
      <c r="C10" s="176" t="s">
        <v>238</v>
      </c>
      <c r="D10" s="176" t="s">
        <v>442</v>
      </c>
      <c r="E10" s="176" t="s">
        <v>845</v>
      </c>
      <c r="F10" s="389" t="s">
        <v>568</v>
      </c>
    </row>
    <row r="11" spans="2:6" ht="15.75" thickBot="1">
      <c r="B11" s="51"/>
      <c r="C11" s="177" t="s">
        <v>240</v>
      </c>
      <c r="D11" s="177" t="s">
        <v>239</v>
      </c>
      <c r="E11" s="190"/>
      <c r="F11" s="52"/>
    </row>
    <row r="12" spans="2:6">
      <c r="B12" s="19"/>
      <c r="C12" s="217"/>
      <c r="D12" s="212"/>
      <c r="E12" s="222"/>
      <c r="F12" s="53"/>
    </row>
    <row r="13" spans="2:6">
      <c r="B13" s="189" t="s">
        <v>1</v>
      </c>
      <c r="C13" s="218"/>
      <c r="D13" s="30"/>
      <c r="E13" s="223"/>
      <c r="F13" s="53"/>
    </row>
    <row r="14" spans="2:6">
      <c r="B14" s="41" t="s">
        <v>241</v>
      </c>
      <c r="C14" s="218"/>
      <c r="D14" s="214"/>
      <c r="E14" s="223"/>
      <c r="F14" s="53"/>
    </row>
    <row r="15" spans="2:6">
      <c r="B15" s="19" t="s">
        <v>242</v>
      </c>
      <c r="C15" s="219">
        <f>+'5'!C43</f>
        <v>192016.32531205201</v>
      </c>
      <c r="D15" s="215">
        <v>6375.54</v>
      </c>
      <c r="E15" s="224">
        <f>D15*C15</f>
        <v>1224207762.6800001</v>
      </c>
      <c r="F15" s="54">
        <v>2747793948.9099994</v>
      </c>
    </row>
    <row r="16" spans="2:6">
      <c r="B16" s="19" t="s">
        <v>243</v>
      </c>
      <c r="C16" s="219">
        <f>+'6'!B33</f>
        <v>2190345.4627231574</v>
      </c>
      <c r="D16" s="215">
        <v>6375.54</v>
      </c>
      <c r="E16" s="224">
        <f>D16*C16</f>
        <v>13964635111.409998</v>
      </c>
      <c r="F16" s="54">
        <v>23245400865.450001</v>
      </c>
    </row>
    <row r="17" spans="1:6">
      <c r="B17" s="19" t="s">
        <v>244</v>
      </c>
      <c r="C17" s="219">
        <f>+'7'!B42</f>
        <v>1042391.1900000001</v>
      </c>
      <c r="D17" s="215">
        <v>6375.54</v>
      </c>
      <c r="E17" s="224">
        <f>D17*C17</f>
        <v>6645806727.4926004</v>
      </c>
      <c r="F17" s="54">
        <v>8552915126.9907007</v>
      </c>
    </row>
    <row r="18" spans="1:6">
      <c r="B18" s="41" t="s">
        <v>324</v>
      </c>
      <c r="C18" s="218"/>
      <c r="D18" s="215"/>
      <c r="E18" s="223"/>
      <c r="F18" s="53"/>
    </row>
    <row r="19" spans="1:6">
      <c r="B19" s="19" t="s">
        <v>243</v>
      </c>
      <c r="C19" s="219">
        <f>+'6'!B49</f>
        <v>1895085.1303669962</v>
      </c>
      <c r="D19" s="215">
        <v>6375.54</v>
      </c>
      <c r="E19" s="224">
        <f>D19*C19</f>
        <v>12082191052.059999</v>
      </c>
      <c r="F19" s="54">
        <v>158123992.06999999</v>
      </c>
    </row>
    <row r="20" spans="1:6" ht="15.75" thickBot="1">
      <c r="B20" s="19"/>
      <c r="C20" s="220"/>
      <c r="D20" s="216"/>
      <c r="E20" s="166"/>
      <c r="F20" s="53"/>
    </row>
    <row r="21" spans="1:6" ht="15.75" thickBot="1">
      <c r="B21" s="35" t="s">
        <v>61</v>
      </c>
      <c r="C21" s="412">
        <f>SUM(C15:C20)</f>
        <v>5319838.1084022056</v>
      </c>
      <c r="D21" s="28"/>
      <c r="E21" s="191">
        <f>SUM(E15:E20)</f>
        <v>33916840653.642601</v>
      </c>
      <c r="F21" s="55">
        <v>34704233933.4207</v>
      </c>
    </row>
    <row r="22" spans="1:6">
      <c r="B22" s="214"/>
      <c r="C22" s="414"/>
      <c r="D22" s="409"/>
      <c r="E22" s="222"/>
      <c r="F22" s="53"/>
    </row>
    <row r="23" spans="1:6">
      <c r="B23" s="408" t="s">
        <v>2</v>
      </c>
      <c r="C23" s="415"/>
      <c r="D23" s="73"/>
      <c r="E23" s="223"/>
      <c r="F23" s="53"/>
    </row>
    <row r="24" spans="1:6">
      <c r="B24" s="372" t="s">
        <v>245</v>
      </c>
      <c r="C24" s="415"/>
      <c r="D24" s="73"/>
      <c r="E24" s="223"/>
      <c r="F24" s="53"/>
    </row>
    <row r="25" spans="1:6">
      <c r="B25" s="214" t="s">
        <v>246</v>
      </c>
      <c r="C25" s="416">
        <f>+'8'!C243</f>
        <v>779225.89999999991</v>
      </c>
      <c r="D25" s="380">
        <v>6384.71</v>
      </c>
      <c r="E25" s="224">
        <f>D25*C25</f>
        <v>4975131395.9889994</v>
      </c>
      <c r="F25" s="54">
        <v>885142022.07099974</v>
      </c>
    </row>
    <row r="26" spans="1:6" s="46" customFormat="1">
      <c r="A26" s="175"/>
      <c r="B26" s="214" t="s">
        <v>247</v>
      </c>
      <c r="C26" s="416">
        <f>+'8'!C281</f>
        <v>5118671</v>
      </c>
      <c r="D26" s="380">
        <v>6384.71</v>
      </c>
      <c r="E26" s="224">
        <f>D26*C26</f>
        <v>32681229920.41</v>
      </c>
      <c r="F26" s="54">
        <v>18945504776.474998</v>
      </c>
    </row>
    <row r="27" spans="1:6">
      <c r="B27" s="214" t="s">
        <v>325</v>
      </c>
      <c r="C27" s="416">
        <f>+'8'!C285</f>
        <v>0</v>
      </c>
      <c r="D27" s="380">
        <v>6384.71</v>
      </c>
      <c r="E27" s="224">
        <f>D27*C27</f>
        <v>0</v>
      </c>
      <c r="F27" s="54">
        <v>0</v>
      </c>
    </row>
    <row r="28" spans="1:6">
      <c r="B28" s="372" t="s">
        <v>326</v>
      </c>
      <c r="C28" s="416"/>
      <c r="D28" s="410"/>
      <c r="E28" s="223"/>
      <c r="F28" s="53"/>
    </row>
    <row r="29" spans="1:6">
      <c r="B29" s="214" t="s">
        <v>246</v>
      </c>
      <c r="C29" s="416">
        <f>+'8'!C288</f>
        <v>0</v>
      </c>
      <c r="D29" s="380">
        <v>6384.71</v>
      </c>
      <c r="E29" s="224">
        <f>D29*C29</f>
        <v>0</v>
      </c>
      <c r="F29" s="54">
        <v>0</v>
      </c>
    </row>
    <row r="30" spans="1:6" s="272" customFormat="1">
      <c r="B30" s="214" t="s">
        <v>562</v>
      </c>
      <c r="C30" s="416">
        <v>0</v>
      </c>
      <c r="D30" s="380">
        <v>6384.71</v>
      </c>
      <c r="E30" s="224">
        <f>+C30*D30</f>
        <v>0</v>
      </c>
      <c r="F30" s="288">
        <v>767117000</v>
      </c>
    </row>
    <row r="31" spans="1:6" ht="15.75" thickBot="1">
      <c r="B31" s="214"/>
      <c r="C31" s="417"/>
      <c r="D31" s="411"/>
      <c r="E31" s="225"/>
      <c r="F31" s="53"/>
    </row>
    <row r="32" spans="1:6" ht="15.75" thickBot="1">
      <c r="B32" s="35" t="s">
        <v>61</v>
      </c>
      <c r="C32" s="413">
        <f>SUM(C25:C31)</f>
        <v>5897896.9000000004</v>
      </c>
      <c r="D32" s="187"/>
      <c r="E32" s="191">
        <f>SUM(E25:E31)</f>
        <v>37656361316.399002</v>
      </c>
      <c r="F32" s="55">
        <v>20597763798.545998</v>
      </c>
    </row>
    <row r="33" spans="2:6">
      <c r="B33" s="12"/>
      <c r="C33" s="12"/>
      <c r="D33" s="12"/>
      <c r="E33" s="12"/>
      <c r="F33" s="13"/>
    </row>
    <row r="34" spans="2:6">
      <c r="B34" s="12"/>
      <c r="C34" s="12"/>
      <c r="D34" s="12"/>
      <c r="E34" s="12"/>
      <c r="F34" s="13"/>
    </row>
    <row r="35" spans="2:6">
      <c r="B35" s="12"/>
      <c r="C35" s="12"/>
      <c r="D35" s="12"/>
      <c r="E35" s="12"/>
      <c r="F35" s="13"/>
    </row>
  </sheetData>
  <mergeCells count="6">
    <mergeCell ref="B3:F3"/>
    <mergeCell ref="B4:F4"/>
    <mergeCell ref="B5:F5"/>
    <mergeCell ref="B7:F7"/>
    <mergeCell ref="C9:D9"/>
    <mergeCell ref="E9:F9"/>
  </mergeCells>
  <pageMargins left="0.70866141732283472" right="0.70866141732283472" top="0.94488188976377963" bottom="1.1417322834645669" header="0.31496062992125984" footer="0.31496062992125984"/>
  <pageSetup paperSize="9" orientation="portrait" r:id="rId1"/>
  <headerFooter>
    <oddHeader>&amp;L&amp;G</oddHead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O61"/>
  <sheetViews>
    <sheetView showGridLines="0" view="pageBreakPreview" zoomScaleNormal="100" zoomScaleSheetLayoutView="100" workbookViewId="0">
      <selection activeCell="E48" sqref="E48"/>
    </sheetView>
  </sheetViews>
  <sheetFormatPr baseColWidth="10" defaultColWidth="10.7109375" defaultRowHeight="15" customHeight="1"/>
  <cols>
    <col min="1" max="1" width="24.140625" style="13" bestFit="1" customWidth="1"/>
    <col min="2" max="2" width="10.140625" style="13" customWidth="1"/>
    <col min="3" max="3" width="7.140625" style="13" customWidth="1"/>
    <col min="4" max="4" width="7" style="13" customWidth="1"/>
    <col min="5" max="5" width="10.7109375" style="13" customWidth="1"/>
    <col min="6" max="6" width="11.42578125" style="13" customWidth="1"/>
    <col min="7" max="7" width="9.140625" style="13" customWidth="1"/>
    <col min="8" max="8" width="10.5703125" style="13" customWidth="1"/>
    <col min="9" max="9" width="13" style="13" customWidth="1"/>
    <col min="10" max="10" width="10.5703125" style="13" customWidth="1"/>
    <col min="11" max="12" width="13.7109375" style="13" bestFit="1" customWidth="1"/>
    <col min="13" max="13" width="14.5703125" style="13" bestFit="1" customWidth="1"/>
    <col min="14" max="14" width="13.85546875" style="13" bestFit="1" customWidth="1"/>
    <col min="15" max="15" width="14" style="13" bestFit="1" customWidth="1"/>
    <col min="16" max="16384" width="10.7109375" style="13"/>
  </cols>
  <sheetData>
    <row r="1" spans="1:13" ht="39.75" customHeight="1">
      <c r="A1" s="692"/>
      <c r="B1" s="692"/>
      <c r="C1" s="692"/>
      <c r="D1" s="692"/>
      <c r="E1" s="692"/>
      <c r="F1" s="692"/>
      <c r="G1" s="692"/>
      <c r="H1" s="692"/>
      <c r="I1" s="692"/>
      <c r="J1" s="692"/>
    </row>
    <row r="2" spans="1:13" ht="20.25" customHeight="1">
      <c r="A2" s="693"/>
      <c r="B2" s="848"/>
      <c r="C2" s="848"/>
      <c r="D2" s="693"/>
      <c r="E2" s="693"/>
      <c r="F2" s="693"/>
      <c r="G2" s="693"/>
      <c r="H2" s="693"/>
      <c r="I2" s="693"/>
      <c r="J2" s="694" t="s">
        <v>248</v>
      </c>
    </row>
    <row r="3" spans="1:13" ht="15" customHeight="1">
      <c r="A3" s="849" t="s">
        <v>850</v>
      </c>
      <c r="B3" s="849"/>
      <c r="C3" s="849"/>
      <c r="D3" s="849"/>
      <c r="E3" s="849"/>
      <c r="F3" s="849"/>
      <c r="G3" s="850"/>
      <c r="H3" s="850"/>
      <c r="I3" s="850"/>
      <c r="J3" s="850"/>
    </row>
    <row r="4" spans="1:13" ht="15.75" customHeight="1" thickBot="1">
      <c r="A4" s="851" t="s">
        <v>249</v>
      </c>
      <c r="B4" s="851"/>
      <c r="C4" s="851"/>
      <c r="D4" s="851"/>
      <c r="E4" s="851"/>
      <c r="F4" s="851"/>
      <c r="G4" s="851"/>
      <c r="H4" s="851"/>
      <c r="I4" s="851"/>
      <c r="J4" s="851"/>
    </row>
    <row r="5" spans="1:13" ht="15" customHeight="1">
      <c r="A5" s="241"/>
      <c r="B5" s="242"/>
      <c r="C5" s="243" t="s">
        <v>250</v>
      </c>
      <c r="D5" s="243" t="s">
        <v>251</v>
      </c>
      <c r="E5" s="242" t="s">
        <v>252</v>
      </c>
      <c r="F5" s="242" t="s">
        <v>252</v>
      </c>
      <c r="G5" s="243" t="s">
        <v>311</v>
      </c>
      <c r="H5" s="243" t="s">
        <v>252</v>
      </c>
      <c r="I5" s="243" t="s">
        <v>295</v>
      </c>
      <c r="J5" s="243" t="s">
        <v>61</v>
      </c>
    </row>
    <row r="6" spans="1:13" ht="15" customHeight="1">
      <c r="A6" s="243" t="s">
        <v>253</v>
      </c>
      <c r="B6" s="244" t="s">
        <v>254</v>
      </c>
      <c r="C6" s="243" t="s">
        <v>254</v>
      </c>
      <c r="D6" s="243" t="s">
        <v>255</v>
      </c>
      <c r="E6" s="243" t="s">
        <v>179</v>
      </c>
      <c r="F6" s="243" t="s">
        <v>179</v>
      </c>
      <c r="G6" s="243" t="s">
        <v>312</v>
      </c>
      <c r="H6" s="243" t="s">
        <v>256</v>
      </c>
      <c r="I6" s="243" t="s">
        <v>38</v>
      </c>
      <c r="J6" s="243" t="s">
        <v>38</v>
      </c>
    </row>
    <row r="7" spans="1:13" ht="15.75" customHeight="1">
      <c r="A7" s="243"/>
      <c r="B7" s="244" t="s">
        <v>239</v>
      </c>
      <c r="C7" s="243" t="s">
        <v>257</v>
      </c>
      <c r="D7" s="243" t="s">
        <v>258</v>
      </c>
      <c r="E7" s="243" t="s">
        <v>296</v>
      </c>
      <c r="F7" s="243" t="s">
        <v>297</v>
      </c>
      <c r="G7" s="243"/>
      <c r="H7" s="243"/>
      <c r="I7" s="243" t="s">
        <v>259</v>
      </c>
      <c r="J7" s="243" t="s">
        <v>260</v>
      </c>
    </row>
    <row r="8" spans="1:13" ht="15" customHeight="1">
      <c r="A8" s="245" t="s">
        <v>261</v>
      </c>
      <c r="B8" s="239"/>
      <c r="C8" s="240"/>
      <c r="D8" s="695"/>
      <c r="E8" s="696"/>
      <c r="F8" s="697">
        <v>1352963328.5799999</v>
      </c>
      <c r="G8" s="695" t="s">
        <v>298</v>
      </c>
      <c r="H8" s="697" t="s">
        <v>299</v>
      </c>
      <c r="I8" s="697">
        <f>SUM(B8:H8)</f>
        <v>1352963328.5799999</v>
      </c>
      <c r="J8" s="698">
        <v>1798440312.76</v>
      </c>
      <c r="K8" s="246"/>
      <c r="L8" s="246"/>
    </row>
    <row r="9" spans="1:13" ht="15" customHeight="1">
      <c r="A9" s="245" t="s">
        <v>262</v>
      </c>
      <c r="B9" s="239"/>
      <c r="C9" s="240"/>
      <c r="D9" s="695"/>
      <c r="E9" s="697"/>
      <c r="F9" s="697">
        <v>7976611848.2399998</v>
      </c>
      <c r="G9" s="695" t="s">
        <v>298</v>
      </c>
      <c r="H9" s="697" t="s">
        <v>299</v>
      </c>
      <c r="I9" s="697">
        <f t="shared" ref="I9:I53" si="0">SUM(B9:H9)</f>
        <v>7976611848.2399998</v>
      </c>
      <c r="J9" s="697">
        <v>4059790958.3899999</v>
      </c>
      <c r="K9" s="246"/>
      <c r="L9" s="246">
        <v>266964829.59999999</v>
      </c>
      <c r="M9" s="246">
        <f>+F9-L9</f>
        <v>7709647018.6399994</v>
      </c>
    </row>
    <row r="10" spans="1:13" ht="15" customHeight="1">
      <c r="A10" s="245" t="s">
        <v>572</v>
      </c>
      <c r="B10" s="239"/>
      <c r="C10" s="240"/>
      <c r="D10" s="695"/>
      <c r="E10" s="697"/>
      <c r="F10" s="697">
        <v>1919329540.23</v>
      </c>
      <c r="G10" s="695"/>
      <c r="H10" s="697"/>
      <c r="I10" s="697">
        <f t="shared" si="0"/>
        <v>1919329540.23</v>
      </c>
      <c r="J10" s="697"/>
      <c r="K10" s="246"/>
      <c r="L10" s="246"/>
      <c r="M10" s="246"/>
    </row>
    <row r="11" spans="1:13" ht="15" customHeight="1">
      <c r="A11" s="245" t="s">
        <v>964</v>
      </c>
      <c r="B11" s="239"/>
      <c r="C11" s="240"/>
      <c r="D11" s="695"/>
      <c r="E11" s="697"/>
      <c r="F11" s="697">
        <v>10835000</v>
      </c>
      <c r="G11" s="695"/>
      <c r="H11" s="697"/>
      <c r="I11" s="697">
        <f t="shared" si="0"/>
        <v>10835000</v>
      </c>
      <c r="J11" s="697"/>
      <c r="K11" s="246"/>
      <c r="L11" s="246"/>
      <c r="M11" s="246"/>
    </row>
    <row r="12" spans="1:13" ht="15" customHeight="1">
      <c r="A12" s="245" t="s">
        <v>263</v>
      </c>
      <c r="B12" s="239"/>
      <c r="C12" s="240"/>
      <c r="D12" s="695"/>
      <c r="E12" s="697"/>
      <c r="F12" s="697">
        <v>2260927578.9699998</v>
      </c>
      <c r="G12" s="695" t="s">
        <v>298</v>
      </c>
      <c r="H12" s="697" t="s">
        <v>299</v>
      </c>
      <c r="I12" s="697">
        <f t="shared" si="0"/>
        <v>2260927578.9699998</v>
      </c>
      <c r="J12" s="697">
        <v>1173973051.25</v>
      </c>
      <c r="K12" s="246"/>
      <c r="L12" s="246"/>
    </row>
    <row r="13" spans="1:13" ht="15" customHeight="1">
      <c r="A13" s="245" t="s">
        <v>489</v>
      </c>
      <c r="B13" s="240"/>
      <c r="C13" s="240"/>
      <c r="D13" s="695"/>
      <c r="E13" s="697"/>
      <c r="F13" s="697">
        <v>82838657.950000003</v>
      </c>
      <c r="G13" s="695" t="s">
        <v>298</v>
      </c>
      <c r="H13" s="697" t="s">
        <v>299</v>
      </c>
      <c r="I13" s="697">
        <f t="shared" si="0"/>
        <v>82838657.950000003</v>
      </c>
      <c r="J13" s="697">
        <v>108992928.31999999</v>
      </c>
      <c r="K13" s="246"/>
      <c r="L13" s="246"/>
    </row>
    <row r="14" spans="1:13" ht="15" customHeight="1">
      <c r="A14" s="245" t="s">
        <v>377</v>
      </c>
      <c r="B14" s="239"/>
      <c r="C14" s="240"/>
      <c r="D14" s="695"/>
      <c r="E14" s="697"/>
      <c r="F14" s="697">
        <v>661835398.60000002</v>
      </c>
      <c r="G14" s="695" t="s">
        <v>298</v>
      </c>
      <c r="H14" s="695" t="s">
        <v>298</v>
      </c>
      <c r="I14" s="697">
        <f t="shared" si="0"/>
        <v>661835398.60000002</v>
      </c>
      <c r="J14" s="697">
        <v>891480344.53999996</v>
      </c>
      <c r="K14" s="246"/>
      <c r="L14" s="246"/>
    </row>
    <row r="15" spans="1:13" ht="15" customHeight="1">
      <c r="A15" s="245" t="s">
        <v>375</v>
      </c>
      <c r="B15" s="240"/>
      <c r="C15" s="240"/>
      <c r="D15" s="695"/>
      <c r="E15" s="697"/>
      <c r="F15" s="697">
        <v>429627337.63999999</v>
      </c>
      <c r="G15" s="695" t="s">
        <v>298</v>
      </c>
      <c r="H15" s="697" t="s">
        <v>299</v>
      </c>
      <c r="I15" s="697">
        <f t="shared" si="0"/>
        <v>429627337.63999999</v>
      </c>
      <c r="J15" s="697">
        <v>519184465.5</v>
      </c>
      <c r="K15" s="246"/>
      <c r="L15" s="246"/>
    </row>
    <row r="16" spans="1:13" ht="15" customHeight="1">
      <c r="A16" s="245" t="s">
        <v>486</v>
      </c>
      <c r="B16" s="240"/>
      <c r="C16" s="240"/>
      <c r="D16" s="695"/>
      <c r="E16" s="697"/>
      <c r="F16" s="697">
        <v>835025036.71000004</v>
      </c>
      <c r="G16" s="695" t="s">
        <v>298</v>
      </c>
      <c r="H16" s="697" t="s">
        <v>299</v>
      </c>
      <c r="I16" s="697">
        <f t="shared" si="0"/>
        <v>835025036.71000004</v>
      </c>
      <c r="J16" s="697">
        <v>243974833.44</v>
      </c>
      <c r="K16" s="246"/>
      <c r="L16" s="246"/>
    </row>
    <row r="17" spans="1:13" ht="15" customHeight="1">
      <c r="A17" s="245" t="s">
        <v>487</v>
      </c>
      <c r="B17" s="240"/>
      <c r="C17" s="240"/>
      <c r="D17" s="695"/>
      <c r="E17" s="697"/>
      <c r="F17" s="697">
        <v>6727272.75</v>
      </c>
      <c r="G17" s="695" t="s">
        <v>298</v>
      </c>
      <c r="H17" s="697" t="s">
        <v>299</v>
      </c>
      <c r="I17" s="697">
        <f t="shared" si="0"/>
        <v>6727272.75</v>
      </c>
      <c r="J17" s="697">
        <v>5998636.3700000001</v>
      </c>
      <c r="K17" s="246"/>
      <c r="L17" s="246"/>
    </row>
    <row r="18" spans="1:13" ht="15" customHeight="1">
      <c r="A18" s="245" t="s">
        <v>488</v>
      </c>
      <c r="B18" s="240"/>
      <c r="C18" s="240"/>
      <c r="D18" s="695"/>
      <c r="E18" s="697"/>
      <c r="F18" s="697">
        <v>166124171.37</v>
      </c>
      <c r="G18" s="695" t="s">
        <v>298</v>
      </c>
      <c r="H18" s="697" t="s">
        <v>299</v>
      </c>
      <c r="I18" s="697">
        <f t="shared" si="0"/>
        <v>166124171.37</v>
      </c>
      <c r="J18" s="697">
        <v>151156048.81999999</v>
      </c>
      <c r="K18" s="246"/>
      <c r="L18" s="246"/>
    </row>
    <row r="19" spans="1:13" ht="15" customHeight="1">
      <c r="A19" s="245" t="s">
        <v>376</v>
      </c>
      <c r="B19" s="239"/>
      <c r="C19" s="240"/>
      <c r="D19" s="697"/>
      <c r="E19" s="697"/>
      <c r="F19" s="697">
        <v>140020144.56</v>
      </c>
      <c r="G19" s="695" t="s">
        <v>298</v>
      </c>
      <c r="H19" s="695" t="s">
        <v>298</v>
      </c>
      <c r="I19" s="697">
        <f t="shared" si="0"/>
        <v>140020144.56</v>
      </c>
      <c r="J19" s="697">
        <v>21002944.07</v>
      </c>
      <c r="K19" s="246"/>
      <c r="L19" s="246"/>
    </row>
    <row r="20" spans="1:13" ht="15" customHeight="1">
      <c r="A20" s="245" t="s">
        <v>438</v>
      </c>
      <c r="B20" s="240"/>
      <c r="C20" s="240"/>
      <c r="D20" s="697"/>
      <c r="E20" s="697"/>
      <c r="F20" s="697">
        <v>72199786.180000007</v>
      </c>
      <c r="G20" s="695"/>
      <c r="H20" s="697"/>
      <c r="I20" s="697">
        <f t="shared" si="0"/>
        <v>72199786.180000007</v>
      </c>
      <c r="J20" s="697">
        <v>53754376.460000001</v>
      </c>
      <c r="K20" s="246"/>
      <c r="L20" s="246"/>
    </row>
    <row r="21" spans="1:13" ht="15" customHeight="1">
      <c r="A21" s="245" t="s">
        <v>484</v>
      </c>
      <c r="B21" s="240"/>
      <c r="C21" s="240"/>
      <c r="D21" s="697"/>
      <c r="E21" s="697"/>
      <c r="F21" s="697">
        <v>68873916.489999995</v>
      </c>
      <c r="G21" s="695" t="s">
        <v>298</v>
      </c>
      <c r="H21" s="695" t="s">
        <v>298</v>
      </c>
      <c r="I21" s="697">
        <f t="shared" si="0"/>
        <v>68873916.489999995</v>
      </c>
      <c r="J21" s="697">
        <v>26226448</v>
      </c>
      <c r="K21" s="246"/>
      <c r="L21" s="246"/>
    </row>
    <row r="22" spans="1:13" ht="15" customHeight="1">
      <c r="A22" s="245" t="s">
        <v>327</v>
      </c>
      <c r="B22" s="240"/>
      <c r="C22" s="240"/>
      <c r="D22" s="697"/>
      <c r="E22" s="697"/>
      <c r="F22" s="697">
        <v>307496036.35000002</v>
      </c>
      <c r="G22" s="695" t="s">
        <v>298</v>
      </c>
      <c r="H22" s="697" t="s">
        <v>299</v>
      </c>
      <c r="I22" s="697">
        <f t="shared" si="0"/>
        <v>307496036.35000002</v>
      </c>
      <c r="J22" s="697">
        <v>114259940.7</v>
      </c>
      <c r="K22" s="246"/>
      <c r="L22" s="246"/>
    </row>
    <row r="23" spans="1:13" ht="15" customHeight="1">
      <c r="A23" s="245" t="s">
        <v>493</v>
      </c>
      <c r="B23" s="240"/>
      <c r="C23" s="240"/>
      <c r="D23" s="697"/>
      <c r="E23" s="697"/>
      <c r="F23" s="697">
        <v>62421136.43</v>
      </c>
      <c r="G23" s="695"/>
      <c r="H23" s="697"/>
      <c r="I23" s="697">
        <f t="shared" si="0"/>
        <v>62421136.43</v>
      </c>
      <c r="J23" s="697">
        <v>44116829.109999999</v>
      </c>
      <c r="K23" s="246"/>
      <c r="L23" s="246"/>
    </row>
    <row r="24" spans="1:13" ht="15" customHeight="1">
      <c r="A24" s="245" t="s">
        <v>348</v>
      </c>
      <c r="B24" s="240"/>
      <c r="C24" s="240"/>
      <c r="D24" s="697"/>
      <c r="E24" s="697"/>
      <c r="F24" s="697">
        <v>1900289160.52</v>
      </c>
      <c r="G24" s="695" t="s">
        <v>298</v>
      </c>
      <c r="H24" s="697" t="s">
        <v>299</v>
      </c>
      <c r="I24" s="697">
        <f t="shared" si="0"/>
        <v>1900289160.52</v>
      </c>
      <c r="J24" s="697">
        <v>556392974</v>
      </c>
      <c r="K24" s="246"/>
      <c r="L24" s="246"/>
    </row>
    <row r="25" spans="1:13" ht="15" customHeight="1">
      <c r="A25" s="245" t="s">
        <v>490</v>
      </c>
      <c r="B25" s="240"/>
      <c r="C25" s="240"/>
      <c r="D25" s="697"/>
      <c r="E25" s="697"/>
      <c r="F25" s="697">
        <v>294600053.54000002</v>
      </c>
      <c r="G25" s="695"/>
      <c r="H25" s="697"/>
      <c r="I25" s="697">
        <f t="shared" si="0"/>
        <v>294600053.54000002</v>
      </c>
      <c r="J25" s="697">
        <v>21022914.449999999</v>
      </c>
      <c r="K25" s="246"/>
      <c r="L25" s="246"/>
    </row>
    <row r="26" spans="1:13" ht="15" customHeight="1">
      <c r="A26" s="245" t="s">
        <v>349</v>
      </c>
      <c r="B26" s="239"/>
      <c r="C26" s="240"/>
      <c r="D26" s="697"/>
      <c r="E26" s="697"/>
      <c r="F26" s="697">
        <v>279761762.57999998</v>
      </c>
      <c r="G26" s="695" t="s">
        <v>298</v>
      </c>
      <c r="H26" s="697" t="s">
        <v>299</v>
      </c>
      <c r="I26" s="697">
        <f t="shared" si="0"/>
        <v>279761762.57999998</v>
      </c>
      <c r="J26" s="697">
        <v>133236878.48</v>
      </c>
      <c r="K26" s="246"/>
      <c r="L26" s="246"/>
    </row>
    <row r="27" spans="1:13" ht="15" customHeight="1">
      <c r="A27" s="245" t="s">
        <v>265</v>
      </c>
      <c r="B27" s="240"/>
      <c r="C27" s="240"/>
      <c r="D27" s="697"/>
      <c r="E27" s="697"/>
      <c r="F27" s="697">
        <v>1324245428.02</v>
      </c>
      <c r="G27" s="695" t="s">
        <v>298</v>
      </c>
      <c r="H27" s="695" t="s">
        <v>298</v>
      </c>
      <c r="I27" s="697">
        <f t="shared" si="0"/>
        <v>1324245428.02</v>
      </c>
      <c r="J27" s="697">
        <v>701438653.94000006</v>
      </c>
      <c r="K27" s="246"/>
      <c r="L27" s="246"/>
    </row>
    <row r="28" spans="1:13" ht="15" customHeight="1">
      <c r="A28" s="245" t="s">
        <v>439</v>
      </c>
      <c r="B28" s="240"/>
      <c r="C28" s="240"/>
      <c r="D28" s="697"/>
      <c r="E28" s="697"/>
      <c r="F28" s="697">
        <v>7115468984.2799997</v>
      </c>
      <c r="G28" s="695" t="s">
        <v>298</v>
      </c>
      <c r="H28" s="697" t="s">
        <v>299</v>
      </c>
      <c r="I28" s="697">
        <f t="shared" si="0"/>
        <v>7115468984.2799997</v>
      </c>
      <c r="J28" s="697">
        <v>1717386161.76</v>
      </c>
      <c r="K28" s="246"/>
      <c r="L28" s="246"/>
    </row>
    <row r="29" spans="1:13" ht="15" customHeight="1">
      <c r="A29" s="245" t="s">
        <v>563</v>
      </c>
      <c r="B29" s="240"/>
      <c r="C29" s="240"/>
      <c r="D29" s="697"/>
      <c r="E29" s="697"/>
      <c r="F29" s="697">
        <v>365812233.66000003</v>
      </c>
      <c r="G29" s="695"/>
      <c r="H29" s="695"/>
      <c r="I29" s="697">
        <f t="shared" si="0"/>
        <v>365812233.66000003</v>
      </c>
      <c r="J29" s="697">
        <v>195609178.78</v>
      </c>
      <c r="K29" s="246"/>
      <c r="L29" s="246"/>
    </row>
    <row r="30" spans="1:13" ht="15" customHeight="1">
      <c r="A30" s="245" t="s">
        <v>264</v>
      </c>
      <c r="B30" s="240"/>
      <c r="C30" s="240"/>
      <c r="D30" s="697"/>
      <c r="E30" s="697"/>
      <c r="F30" s="697">
        <v>861007576.65999997</v>
      </c>
      <c r="G30" s="695" t="s">
        <v>298</v>
      </c>
      <c r="H30" s="697" t="s">
        <v>299</v>
      </c>
      <c r="I30" s="697">
        <f t="shared" si="0"/>
        <v>861007576.65999997</v>
      </c>
      <c r="J30" s="697">
        <v>533354527.87</v>
      </c>
      <c r="K30" s="246"/>
      <c r="L30" s="246"/>
    </row>
    <row r="31" spans="1:13" ht="15" customHeight="1">
      <c r="A31" s="245" t="s">
        <v>267</v>
      </c>
      <c r="B31" s="240"/>
      <c r="C31" s="240"/>
      <c r="D31" s="697"/>
      <c r="E31" s="697">
        <v>2141037645.7</v>
      </c>
      <c r="F31" s="346"/>
      <c r="G31" s="695" t="s">
        <v>298</v>
      </c>
      <c r="H31" s="697" t="s">
        <v>299</v>
      </c>
      <c r="I31" s="697">
        <f t="shared" si="0"/>
        <v>2141037645.7</v>
      </c>
      <c r="J31" s="697">
        <v>998331414.75999999</v>
      </c>
      <c r="K31" s="246"/>
      <c r="L31" s="246">
        <v>63952436.130000003</v>
      </c>
      <c r="M31" s="246">
        <f>+E31-L31</f>
        <v>2077085209.5699999</v>
      </c>
    </row>
    <row r="32" spans="1:13" ht="15" customHeight="1">
      <c r="A32" s="245" t="s">
        <v>266</v>
      </c>
      <c r="B32" s="240"/>
      <c r="C32" s="240"/>
      <c r="D32" s="697"/>
      <c r="E32" s="697">
        <v>1402274946.9400001</v>
      </c>
      <c r="F32" s="697"/>
      <c r="G32" s="695" t="s">
        <v>298</v>
      </c>
      <c r="H32" s="695" t="s">
        <v>298</v>
      </c>
      <c r="I32" s="697">
        <f t="shared" si="0"/>
        <v>1402274946.9400001</v>
      </c>
      <c r="J32" s="697">
        <v>1368166251.71</v>
      </c>
      <c r="K32" s="246"/>
      <c r="L32" s="246">
        <f>SUM(L9:L31)</f>
        <v>330917265.73000002</v>
      </c>
      <c r="M32" s="246">
        <f>SUM(M9:M31)</f>
        <v>9786732228.2099991</v>
      </c>
    </row>
    <row r="33" spans="1:12" ht="15" customHeight="1">
      <c r="A33" s="245" t="s">
        <v>268</v>
      </c>
      <c r="B33" s="240"/>
      <c r="C33" s="240"/>
      <c r="D33" s="697"/>
      <c r="E33" s="697">
        <v>882671359.73000002</v>
      </c>
      <c r="F33" s="695"/>
      <c r="G33" s="695" t="s">
        <v>298</v>
      </c>
      <c r="H33" s="697" t="s">
        <v>299</v>
      </c>
      <c r="I33" s="697">
        <f t="shared" si="0"/>
        <v>882671359.73000002</v>
      </c>
      <c r="J33" s="697">
        <v>997159076.94000006</v>
      </c>
      <c r="K33" s="246"/>
      <c r="L33" s="246"/>
    </row>
    <row r="34" spans="1:12" ht="15" customHeight="1">
      <c r="A34" s="245" t="s">
        <v>269</v>
      </c>
      <c r="B34" s="240"/>
      <c r="C34" s="240"/>
      <c r="D34" s="697"/>
      <c r="E34" s="697">
        <v>571611010.04999995</v>
      </c>
      <c r="F34" s="695"/>
      <c r="G34" s="695" t="s">
        <v>298</v>
      </c>
      <c r="H34" s="697" t="s">
        <v>299</v>
      </c>
      <c r="I34" s="697">
        <f t="shared" si="0"/>
        <v>571611010.04999995</v>
      </c>
      <c r="J34" s="697">
        <v>262040963.63999999</v>
      </c>
      <c r="K34" s="246"/>
      <c r="L34" s="246"/>
    </row>
    <row r="35" spans="1:12" ht="15" customHeight="1">
      <c r="A35" s="245" t="s">
        <v>482</v>
      </c>
      <c r="B35" s="240"/>
      <c r="C35" s="240"/>
      <c r="D35" s="697"/>
      <c r="E35" s="697">
        <v>172305827.74000001</v>
      </c>
      <c r="F35" s="695"/>
      <c r="G35" s="695"/>
      <c r="H35" s="697"/>
      <c r="I35" s="697">
        <f t="shared" si="0"/>
        <v>172305827.74000001</v>
      </c>
      <c r="J35" s="697">
        <v>194237530.72</v>
      </c>
      <c r="K35" s="246"/>
      <c r="L35" s="246"/>
    </row>
    <row r="36" spans="1:12" ht="15" customHeight="1">
      <c r="A36" s="245" t="s">
        <v>491</v>
      </c>
      <c r="B36" s="240"/>
      <c r="C36" s="240"/>
      <c r="D36" s="697"/>
      <c r="E36" s="697">
        <v>20055845.260000002</v>
      </c>
      <c r="F36" s="695"/>
      <c r="G36" s="695"/>
      <c r="H36" s="697"/>
      <c r="I36" s="697">
        <f t="shared" si="0"/>
        <v>20055845.260000002</v>
      </c>
      <c r="J36" s="697">
        <v>301818.19</v>
      </c>
      <c r="K36" s="246"/>
      <c r="L36" s="246"/>
    </row>
    <row r="37" spans="1:12" ht="15" customHeight="1">
      <c r="A37" s="245" t="s">
        <v>483</v>
      </c>
      <c r="B37" s="240"/>
      <c r="C37" s="240"/>
      <c r="D37" s="697"/>
      <c r="E37" s="697">
        <v>14490019</v>
      </c>
      <c r="F37" s="695"/>
      <c r="G37" s="695"/>
      <c r="H37" s="697"/>
      <c r="I37" s="697">
        <f t="shared" si="0"/>
        <v>14490019</v>
      </c>
      <c r="J37" s="697">
        <v>7585392.8200000003</v>
      </c>
      <c r="K37" s="246"/>
      <c r="L37" s="246"/>
    </row>
    <row r="38" spans="1:12" ht="15" customHeight="1">
      <c r="A38" s="245" t="s">
        <v>346</v>
      </c>
      <c r="B38" s="240"/>
      <c r="C38" s="240"/>
      <c r="D38" s="697"/>
      <c r="E38" s="697">
        <v>149366987.31999999</v>
      </c>
      <c r="F38" s="695"/>
      <c r="G38" s="695" t="s">
        <v>298</v>
      </c>
      <c r="H38" s="697" t="s">
        <v>299</v>
      </c>
      <c r="I38" s="697">
        <f t="shared" si="0"/>
        <v>149366987.31999999</v>
      </c>
      <c r="J38" s="697">
        <v>151294938.18000001</v>
      </c>
      <c r="K38" s="246"/>
      <c r="L38" s="246"/>
    </row>
    <row r="39" spans="1:12" ht="15" customHeight="1">
      <c r="A39" s="245" t="s">
        <v>438</v>
      </c>
      <c r="B39" s="240"/>
      <c r="C39" s="240"/>
      <c r="D39" s="697"/>
      <c r="E39" s="697">
        <v>31741024.059999999</v>
      </c>
      <c r="F39" s="695"/>
      <c r="G39" s="695"/>
      <c r="H39" s="697"/>
      <c r="I39" s="697">
        <f t="shared" si="0"/>
        <v>31741024.059999999</v>
      </c>
      <c r="J39" s="697">
        <v>6799502.8399999999</v>
      </c>
      <c r="K39" s="246"/>
      <c r="L39" s="246"/>
    </row>
    <row r="40" spans="1:12" ht="15" customHeight="1">
      <c r="A40" s="245" t="s">
        <v>492</v>
      </c>
      <c r="B40" s="240"/>
      <c r="C40" s="240"/>
      <c r="D40" s="697"/>
      <c r="E40" s="697">
        <v>11491023.33</v>
      </c>
      <c r="F40" s="695"/>
      <c r="G40" s="695"/>
      <c r="H40" s="697"/>
      <c r="I40" s="697">
        <f t="shared" si="0"/>
        <v>11491023.33</v>
      </c>
      <c r="J40" s="697">
        <v>8542212.5500000007</v>
      </c>
      <c r="K40" s="246"/>
      <c r="L40" s="246"/>
    </row>
    <row r="41" spans="1:12" ht="15" customHeight="1">
      <c r="A41" s="245" t="s">
        <v>485</v>
      </c>
      <c r="B41" s="240"/>
      <c r="C41" s="240"/>
      <c r="D41" s="697"/>
      <c r="E41" s="697">
        <v>68606573.450000003</v>
      </c>
      <c r="F41" s="695"/>
      <c r="G41" s="695"/>
      <c r="H41" s="697"/>
      <c r="I41" s="697">
        <f t="shared" si="0"/>
        <v>68606573.450000003</v>
      </c>
      <c r="J41" s="697">
        <v>34475270.899999999</v>
      </c>
      <c r="K41" s="246"/>
      <c r="L41" s="246"/>
    </row>
    <row r="42" spans="1:12" ht="15" customHeight="1">
      <c r="A42" s="245" t="s">
        <v>494</v>
      </c>
      <c r="B42" s="240"/>
      <c r="C42" s="240"/>
      <c r="D42" s="697"/>
      <c r="E42" s="697">
        <v>85749568</v>
      </c>
      <c r="F42" s="695"/>
      <c r="G42" s="695"/>
      <c r="H42" s="697"/>
      <c r="I42" s="697">
        <f t="shared" si="0"/>
        <v>85749568</v>
      </c>
      <c r="J42" s="697">
        <v>95216844.980000004</v>
      </c>
      <c r="K42" s="246"/>
      <c r="L42" s="246"/>
    </row>
    <row r="43" spans="1:12" ht="15" customHeight="1">
      <c r="A43" s="245" t="s">
        <v>564</v>
      </c>
      <c r="B43" s="240"/>
      <c r="C43" s="240"/>
      <c r="D43" s="697"/>
      <c r="E43" s="697">
        <v>1154795</v>
      </c>
      <c r="F43" s="695"/>
      <c r="G43" s="695" t="s">
        <v>298</v>
      </c>
      <c r="H43" s="697" t="s">
        <v>299</v>
      </c>
      <c r="I43" s="697">
        <f t="shared" si="0"/>
        <v>1154795</v>
      </c>
      <c r="J43" s="697">
        <v>1106155</v>
      </c>
      <c r="K43" s="246"/>
      <c r="L43" s="246"/>
    </row>
    <row r="44" spans="1:12" ht="15" customHeight="1">
      <c r="A44" s="245" t="s">
        <v>495</v>
      </c>
      <c r="B44" s="240"/>
      <c r="C44" s="240"/>
      <c r="D44" s="697"/>
      <c r="E44" s="697">
        <v>0</v>
      </c>
      <c r="F44" s="695"/>
      <c r="G44" s="695"/>
      <c r="H44" s="697"/>
      <c r="I44" s="697">
        <f t="shared" si="0"/>
        <v>0</v>
      </c>
      <c r="J44" s="697">
        <v>1871982.72</v>
      </c>
      <c r="K44" s="246"/>
      <c r="L44" s="246"/>
    </row>
    <row r="45" spans="1:12" ht="15" customHeight="1">
      <c r="A45" s="245" t="s">
        <v>270</v>
      </c>
      <c r="B45" s="240"/>
      <c r="C45" s="240"/>
      <c r="D45" s="697"/>
      <c r="E45" s="697">
        <v>1277646608.1400001</v>
      </c>
      <c r="F45" s="695"/>
      <c r="G45" s="695" t="s">
        <v>298</v>
      </c>
      <c r="H45" s="697" t="s">
        <v>299</v>
      </c>
      <c r="I45" s="697">
        <f t="shared" si="0"/>
        <v>1277646608.1400001</v>
      </c>
      <c r="J45" s="697">
        <v>317927983.35000002</v>
      </c>
      <c r="K45" s="246"/>
      <c r="L45" s="246"/>
    </row>
    <row r="46" spans="1:12" ht="15" customHeight="1">
      <c r="A46" s="245" t="s">
        <v>565</v>
      </c>
      <c r="B46" s="240"/>
      <c r="C46" s="240"/>
      <c r="D46" s="697"/>
      <c r="E46" s="697">
        <v>1700000</v>
      </c>
      <c r="F46" s="695"/>
      <c r="G46" s="695"/>
      <c r="H46" s="697"/>
      <c r="I46" s="697">
        <f t="shared" si="0"/>
        <v>1700000</v>
      </c>
      <c r="J46" s="697">
        <v>7918181.8499999996</v>
      </c>
      <c r="K46" s="246"/>
      <c r="L46" s="246"/>
    </row>
    <row r="47" spans="1:12" ht="15" customHeight="1">
      <c r="A47" s="245" t="s">
        <v>440</v>
      </c>
      <c r="B47" s="240"/>
      <c r="C47" s="240"/>
      <c r="D47" s="697"/>
      <c r="E47" s="697">
        <v>2731330341.7199998</v>
      </c>
      <c r="F47" s="695"/>
      <c r="G47" s="695" t="s">
        <v>298</v>
      </c>
      <c r="H47" s="697" t="s">
        <v>299</v>
      </c>
      <c r="I47" s="697">
        <f t="shared" si="0"/>
        <v>2731330341.7199998</v>
      </c>
      <c r="J47" s="697">
        <v>962631459</v>
      </c>
      <c r="K47" s="246"/>
      <c r="L47" s="246"/>
    </row>
    <row r="48" spans="1:12" ht="15" customHeight="1">
      <c r="A48" s="245" t="s">
        <v>378</v>
      </c>
      <c r="B48" s="240"/>
      <c r="C48" s="240"/>
      <c r="D48" s="695"/>
      <c r="E48" s="697">
        <v>519213667.31999999</v>
      </c>
      <c r="F48" s="695"/>
      <c r="G48" s="695" t="s">
        <v>298</v>
      </c>
      <c r="H48" s="695" t="s">
        <v>298</v>
      </c>
      <c r="I48" s="697">
        <f t="shared" si="0"/>
        <v>519213667.31999999</v>
      </c>
      <c r="J48" s="697">
        <v>104211936</v>
      </c>
      <c r="K48" s="246"/>
      <c r="L48" s="246"/>
    </row>
    <row r="49" spans="1:15" ht="15" customHeight="1">
      <c r="A49" s="245" t="s">
        <v>271</v>
      </c>
      <c r="B49" s="240"/>
      <c r="C49" s="240"/>
      <c r="D49" s="695"/>
      <c r="E49" s="695"/>
      <c r="F49" s="695"/>
      <c r="G49" s="695"/>
      <c r="H49" s="697">
        <v>2880530454.0599999</v>
      </c>
      <c r="I49" s="697">
        <f t="shared" si="0"/>
        <v>2880530454.0599999</v>
      </c>
      <c r="J49" s="697">
        <v>2118955411.21</v>
      </c>
      <c r="K49" s="246"/>
      <c r="L49" s="246"/>
    </row>
    <row r="50" spans="1:15" ht="15" customHeight="1">
      <c r="A50" s="245" t="s">
        <v>965</v>
      </c>
      <c r="B50" s="240"/>
      <c r="C50" s="240"/>
      <c r="D50" s="695"/>
      <c r="E50" s="695"/>
      <c r="F50" s="695"/>
      <c r="G50" s="695"/>
      <c r="H50" s="697">
        <v>2125769114.3099999</v>
      </c>
      <c r="I50" s="697">
        <f t="shared" si="0"/>
        <v>2125769114.3099999</v>
      </c>
      <c r="J50" s="697">
        <v>0</v>
      </c>
      <c r="K50" s="246"/>
      <c r="L50" s="246"/>
    </row>
    <row r="51" spans="1:15" ht="15" customHeight="1">
      <c r="A51" s="245" t="s">
        <v>347</v>
      </c>
      <c r="B51" s="240"/>
      <c r="C51" s="240"/>
      <c r="D51" s="695"/>
      <c r="E51" s="695"/>
      <c r="F51" s="695"/>
      <c r="G51" s="695"/>
      <c r="H51" s="697">
        <v>345285159.68000001</v>
      </c>
      <c r="I51" s="697">
        <f t="shared" si="0"/>
        <v>345285159.68000001</v>
      </c>
      <c r="J51" s="697">
        <v>350251061.74000001</v>
      </c>
      <c r="K51" s="246"/>
      <c r="L51" s="246"/>
    </row>
    <row r="52" spans="1:15" ht="15" customHeight="1">
      <c r="A52" s="245" t="s">
        <v>272</v>
      </c>
      <c r="B52" s="240"/>
      <c r="C52" s="240"/>
      <c r="D52" s="695"/>
      <c r="E52" s="695"/>
      <c r="F52" s="695"/>
      <c r="G52" s="695"/>
      <c r="H52" s="697">
        <v>4751105183.6899996</v>
      </c>
      <c r="I52" s="697">
        <f t="shared" si="0"/>
        <v>4751105183.6899996</v>
      </c>
      <c r="J52" s="697">
        <v>1625647054.4000001</v>
      </c>
      <c r="K52" s="246"/>
      <c r="L52" s="246"/>
    </row>
    <row r="53" spans="1:15" ht="15.75" customHeight="1" thickBot="1">
      <c r="A53" s="247" t="s">
        <v>273</v>
      </c>
      <c r="B53" s="702">
        <v>68776609110.279999</v>
      </c>
      <c r="C53" s="699"/>
      <c r="D53" s="699"/>
      <c r="E53" s="700"/>
      <c r="F53" s="700"/>
      <c r="G53" s="701"/>
      <c r="H53" s="701"/>
      <c r="I53" s="701">
        <f t="shared" si="0"/>
        <v>68776609110.279999</v>
      </c>
      <c r="J53" s="699">
        <v>60098838863.419998</v>
      </c>
      <c r="K53" s="246"/>
      <c r="L53" s="246"/>
    </row>
    <row r="54" spans="1:15" ht="15.75" customHeight="1" thickBot="1">
      <c r="A54" s="248" t="s">
        <v>973</v>
      </c>
      <c r="B54" s="703">
        <f>SUM(B8:B53)</f>
        <v>68776609110.279999</v>
      </c>
      <c r="C54" s="703" t="s">
        <v>300</v>
      </c>
      <c r="D54" s="703" t="s">
        <v>301</v>
      </c>
      <c r="E54" s="703">
        <f>SUM(E8:E53)</f>
        <v>10082447242.76</v>
      </c>
      <c r="F54" s="703">
        <f>SUM(F8:F53)</f>
        <v>28495041390.310001</v>
      </c>
      <c r="G54" s="703">
        <f>SUM(G8:G53)</f>
        <v>0</v>
      </c>
      <c r="H54" s="703">
        <f>SUM(H8:H53)</f>
        <v>10102689911.74</v>
      </c>
      <c r="I54" s="703">
        <f>+SUM(I8:I53)</f>
        <v>117456787655.09</v>
      </c>
      <c r="J54" s="703"/>
      <c r="K54" s="246"/>
      <c r="L54" s="249"/>
      <c r="M54" s="249"/>
    </row>
    <row r="55" spans="1:15" ht="15.75" customHeight="1" thickBot="1">
      <c r="A55" s="250" t="s">
        <v>569</v>
      </c>
      <c r="B55" s="704">
        <v>60098838863.419998</v>
      </c>
      <c r="C55" s="703" t="s">
        <v>300</v>
      </c>
      <c r="D55" s="703" t="s">
        <v>301</v>
      </c>
      <c r="E55" s="703">
        <v>5519818916.1500006</v>
      </c>
      <c r="F55" s="703">
        <v>13070793407.010002</v>
      </c>
      <c r="G55" s="703">
        <v>0</v>
      </c>
      <c r="H55" s="703">
        <v>4094853527.3499999</v>
      </c>
      <c r="I55" s="703"/>
      <c r="J55" s="703">
        <v>82784304713.929993</v>
      </c>
      <c r="K55" s="246"/>
      <c r="L55" s="249"/>
      <c r="M55" s="249"/>
    </row>
    <row r="56" spans="1:15" ht="15" customHeight="1">
      <c r="L56" s="249"/>
      <c r="M56" s="249"/>
    </row>
    <row r="57" spans="1:15" ht="15" customHeight="1">
      <c r="B57" s="261">
        <f>+'2'!D13*-1</f>
        <v>68776609110.279999</v>
      </c>
      <c r="C57" s="261"/>
      <c r="D57" s="261"/>
      <c r="E57" s="261">
        <f>+'2'!D15*-1</f>
        <v>10082447242.74</v>
      </c>
      <c r="F57" s="261">
        <f>+'2'!D20*-1</f>
        <v>28495041390.130001</v>
      </c>
      <c r="G57" s="261"/>
      <c r="H57" s="261">
        <f>+'2'!D17*-1</f>
        <v>10102689911.809999</v>
      </c>
      <c r="I57" s="261">
        <f>(+'2'!D13+'2'!D15+'2'!D17+'2'!D20)*-1</f>
        <v>117456787654.96001</v>
      </c>
      <c r="J57" s="262">
        <f>+'2'!H20</f>
        <v>82784304713.929993</v>
      </c>
      <c r="L57" s="249"/>
      <c r="M57" s="249">
        <f>+E54-L31</f>
        <v>10018494806.630001</v>
      </c>
      <c r="N57" s="249">
        <f>+F54-L9</f>
        <v>28228076560.710003</v>
      </c>
    </row>
    <row r="58" spans="1:15" ht="15" customHeight="1">
      <c r="B58" s="251">
        <f>+B53-B57</f>
        <v>0</v>
      </c>
      <c r="C58" s="251"/>
      <c r="D58" s="251"/>
      <c r="E58" s="251">
        <f>+E54-E57</f>
        <v>2.0000457763671875E-2</v>
      </c>
      <c r="F58" s="251">
        <f>+F54-F57</f>
        <v>0.18000030517578125</v>
      </c>
      <c r="G58" s="251"/>
      <c r="H58" s="251">
        <f>+H54-H57</f>
        <v>-6.999969482421875E-2</v>
      </c>
      <c r="I58" s="251">
        <f>+I54-I57</f>
        <v>0.1299896240234375</v>
      </c>
      <c r="J58" s="251">
        <f>+J55-J57</f>
        <v>0</v>
      </c>
      <c r="M58" s="252"/>
      <c r="N58" s="13">
        <v>9277967278.2200012</v>
      </c>
      <c r="O58" s="246">
        <f>+N58-L9</f>
        <v>9011002448.6200008</v>
      </c>
    </row>
    <row r="59" spans="1:15" ht="15" customHeight="1">
      <c r="E59" s="261">
        <f>SUM(E57:F57)</f>
        <v>38577488632.870003</v>
      </c>
    </row>
    <row r="60" spans="1:15" ht="15" customHeight="1">
      <c r="E60" s="261">
        <v>18857577153</v>
      </c>
    </row>
    <row r="61" spans="1:15" ht="15" customHeight="1">
      <c r="E61" s="261">
        <f>+E59-E60</f>
        <v>19719911479.870003</v>
      </c>
    </row>
  </sheetData>
  <mergeCells count="3">
    <mergeCell ref="B2:C2"/>
    <mergeCell ref="A3:J3"/>
    <mergeCell ref="A4:J4"/>
  </mergeCells>
  <pageMargins left="0.47244094488188981" right="0.51181102362204722" top="0.94488188976377963" bottom="0.74803149606299213" header="0.51181102362204722" footer="0.51181102362204722"/>
  <pageSetup paperSize="9" scale="80" firstPageNumber="0" orientation="portrait" r:id="rId1"/>
  <headerFooter alignWithMargins="0">
    <oddHeader>&amp;L&amp;G</oddHead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B1:G31"/>
  <sheetViews>
    <sheetView view="pageBreakPreview" topLeftCell="A2" zoomScale="60" zoomScaleNormal="100" workbookViewId="0">
      <selection activeCell="B37" sqref="B36:B37"/>
    </sheetView>
  </sheetViews>
  <sheetFormatPr baseColWidth="10" defaultColWidth="10.7109375" defaultRowHeight="15" customHeight="1"/>
  <cols>
    <col min="1" max="1" width="10.7109375" style="12"/>
    <col min="2" max="2" width="30.28515625" style="12" bestFit="1" customWidth="1"/>
    <col min="3" max="3" width="17.5703125" style="12" customWidth="1"/>
    <col min="4" max="4" width="21.42578125" style="12" customWidth="1"/>
    <col min="5" max="6" width="10.7109375" style="12"/>
    <col min="7" max="7" width="16.7109375" style="12" bestFit="1" customWidth="1"/>
    <col min="8" max="16384" width="10.7109375" style="12"/>
  </cols>
  <sheetData>
    <row r="1" spans="2:7" ht="42" customHeight="1"/>
    <row r="2" spans="2:7" ht="15" customHeight="1">
      <c r="D2" s="21" t="s">
        <v>274</v>
      </c>
    </row>
    <row r="3" spans="2:7" ht="15" customHeight="1">
      <c r="B3" s="857" t="s">
        <v>142</v>
      </c>
      <c r="C3" s="857"/>
      <c r="D3" s="857"/>
    </row>
    <row r="4" spans="2:7" ht="15" customHeight="1">
      <c r="B4" s="857" t="s">
        <v>844</v>
      </c>
      <c r="C4" s="857"/>
      <c r="D4" s="857"/>
    </row>
    <row r="5" spans="2:7" ht="15" customHeight="1">
      <c r="B5" s="857" t="s">
        <v>27</v>
      </c>
      <c r="C5" s="857"/>
      <c r="D5" s="857"/>
    </row>
    <row r="7" spans="2:7" ht="15" customHeight="1">
      <c r="B7" s="839" t="s">
        <v>275</v>
      </c>
      <c r="C7" s="839"/>
      <c r="D7" s="839"/>
    </row>
    <row r="8" spans="2:7" ht="15.75" customHeight="1" thickBot="1">
      <c r="B8" s="858"/>
      <c r="C8" s="858"/>
      <c r="D8" s="858"/>
    </row>
    <row r="9" spans="2:7" ht="15.75" customHeight="1" thickBot="1">
      <c r="B9" s="852" t="s">
        <v>277</v>
      </c>
      <c r="C9" s="855" t="s">
        <v>443</v>
      </c>
      <c r="D9" s="856"/>
    </row>
    <row r="10" spans="2:7" ht="15" customHeight="1">
      <c r="B10" s="853"/>
      <c r="C10" s="226" t="s">
        <v>845</v>
      </c>
      <c r="D10" s="226" t="s">
        <v>568</v>
      </c>
    </row>
    <row r="11" spans="2:7" ht="15.75" customHeight="1" thickBot="1">
      <c r="B11" s="854"/>
      <c r="C11" s="227"/>
      <c r="D11" s="227"/>
    </row>
    <row r="12" spans="2:7" ht="15" customHeight="1">
      <c r="B12" s="193" t="s">
        <v>278</v>
      </c>
      <c r="C12" s="145">
        <f>+'2'!D9</f>
        <v>106924296881.37</v>
      </c>
      <c r="D12" s="145">
        <f>+'2'!E9</f>
        <v>84285668287.460007</v>
      </c>
      <c r="G12" s="151">
        <v>54929490616.5</v>
      </c>
    </row>
    <row r="13" spans="2:7" ht="15" customHeight="1">
      <c r="B13" s="194" t="s">
        <v>279</v>
      </c>
      <c r="C13" s="145">
        <v>264</v>
      </c>
      <c r="D13" s="145">
        <v>130</v>
      </c>
    </row>
    <row r="14" spans="2:7" ht="15" customHeight="1">
      <c r="B14" s="194" t="s">
        <v>280</v>
      </c>
      <c r="C14" s="145">
        <v>460020052</v>
      </c>
      <c r="D14" s="145">
        <v>243974833.44</v>
      </c>
      <c r="F14" s="45"/>
    </row>
    <row r="15" spans="2:7" ht="15" customHeight="1">
      <c r="B15" s="194" t="s">
        <v>281</v>
      </c>
      <c r="C15" s="145">
        <v>26</v>
      </c>
      <c r="D15" s="145">
        <v>4</v>
      </c>
    </row>
    <row r="16" spans="2:7" ht="15.75" customHeight="1" thickBot="1">
      <c r="B16" s="42"/>
      <c r="C16" s="146"/>
      <c r="D16" s="146"/>
    </row>
    <row r="18" spans="3:3" ht="15" customHeight="1">
      <c r="C18" s="205"/>
    </row>
    <row r="19" spans="3:3" ht="15" customHeight="1">
      <c r="C19" s="205"/>
    </row>
    <row r="28" spans="3:3" ht="15" customHeight="1">
      <c r="C28" s="205"/>
    </row>
    <row r="29" spans="3:3" ht="15" customHeight="1">
      <c r="C29" s="205"/>
    </row>
    <row r="31" spans="3:3" ht="15" customHeight="1">
      <c r="C31" s="205"/>
    </row>
  </sheetData>
  <mergeCells count="7">
    <mergeCell ref="B9:B11"/>
    <mergeCell ref="C9:D9"/>
    <mergeCell ref="B3:D3"/>
    <mergeCell ref="B4:D4"/>
    <mergeCell ref="B5:D5"/>
    <mergeCell ref="B7:D7"/>
    <mergeCell ref="B8:D8"/>
  </mergeCells>
  <pageMargins left="0.70866141732283472" right="0.70866141732283472" top="0.74803149606299213" bottom="0.74803149606299213" header="0.51181102362204722" footer="0.51181102362204722"/>
  <pageSetup firstPageNumber="0" orientation="portrait" r:id="rId1"/>
  <headerFooter alignWithMargins="0">
    <oddHeader>&amp;L&amp;G</oddHead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J33"/>
  <sheetViews>
    <sheetView view="pageBreakPreview" zoomScale="60" zoomScaleNormal="100" workbookViewId="0">
      <selection activeCell="H9" sqref="H9"/>
    </sheetView>
  </sheetViews>
  <sheetFormatPr baseColWidth="10" defaultColWidth="10.7109375" defaultRowHeight="15" customHeight="1"/>
  <cols>
    <col min="1" max="1" width="24.85546875" style="12" bestFit="1" customWidth="1"/>
    <col min="2" max="3" width="10.7109375" style="12"/>
    <col min="4" max="4" width="7" style="12" bestFit="1" customWidth="1"/>
    <col min="5" max="5" width="15.7109375" style="12" customWidth="1"/>
    <col min="6" max="6" width="15.140625" style="12" customWidth="1"/>
    <col min="7" max="16384" width="10.7109375" style="12"/>
  </cols>
  <sheetData>
    <row r="1" spans="1:8" ht="15" customHeight="1">
      <c r="A1" s="401"/>
      <c r="B1" s="401"/>
      <c r="C1" s="401"/>
      <c r="D1" s="401"/>
      <c r="E1" s="401"/>
      <c r="F1" s="401"/>
      <c r="G1" s="401"/>
    </row>
    <row r="2" spans="1:8" ht="15" customHeight="1">
      <c r="A2" s="401"/>
      <c r="B2" s="401"/>
      <c r="C2" s="861"/>
      <c r="D2" s="861"/>
      <c r="E2" s="401"/>
      <c r="F2" s="626" t="s">
        <v>282</v>
      </c>
      <c r="G2" s="401"/>
    </row>
    <row r="3" spans="1:8" ht="15" customHeight="1">
      <c r="A3" s="783" t="s">
        <v>142</v>
      </c>
      <c r="B3" s="783"/>
      <c r="C3" s="783"/>
      <c r="D3" s="783"/>
      <c r="E3" s="783"/>
      <c r="F3" s="878"/>
      <c r="G3" s="401"/>
    </row>
    <row r="4" spans="1:8" ht="15" customHeight="1">
      <c r="A4" s="783" t="s">
        <v>844</v>
      </c>
      <c r="B4" s="783"/>
      <c r="C4" s="783"/>
      <c r="D4" s="783"/>
      <c r="E4" s="783"/>
      <c r="F4" s="783"/>
      <c r="G4" s="401"/>
    </row>
    <row r="5" spans="1:8" ht="15" customHeight="1">
      <c r="A5" s="783" t="s">
        <v>27</v>
      </c>
      <c r="B5" s="783"/>
      <c r="C5" s="783"/>
      <c r="D5" s="783"/>
      <c r="E5" s="783"/>
      <c r="F5" s="783"/>
      <c r="G5" s="401"/>
    </row>
    <row r="6" spans="1:8" ht="15" customHeight="1">
      <c r="A6" s="401"/>
      <c r="B6" s="401"/>
      <c r="C6" s="861"/>
      <c r="D6" s="861"/>
      <c r="E6" s="401"/>
      <c r="F6" s="401"/>
      <c r="G6" s="401"/>
    </row>
    <row r="7" spans="1:8" ht="15" customHeight="1">
      <c r="A7" s="839" t="s">
        <v>283</v>
      </c>
      <c r="B7" s="839"/>
      <c r="C7" s="839"/>
      <c r="D7" s="839"/>
      <c r="E7" s="839"/>
      <c r="F7" s="839"/>
      <c r="G7" s="401"/>
    </row>
    <row r="8" spans="1:8" ht="15.75" customHeight="1" thickBot="1">
      <c r="A8" s="402"/>
      <c r="B8" s="402"/>
      <c r="C8" s="839"/>
      <c r="D8" s="839"/>
      <c r="E8" s="402"/>
      <c r="F8" s="402"/>
      <c r="G8" s="401"/>
    </row>
    <row r="9" spans="1:8" ht="15.75" customHeight="1" thickBot="1">
      <c r="A9" s="866" t="s">
        <v>284</v>
      </c>
      <c r="B9" s="867"/>
      <c r="C9" s="867"/>
      <c r="D9" s="868"/>
      <c r="E9" s="876" t="s">
        <v>276</v>
      </c>
      <c r="F9" s="877"/>
      <c r="H9" s="12" t="s">
        <v>970</v>
      </c>
    </row>
    <row r="10" spans="1:8" ht="15" customHeight="1">
      <c r="A10" s="869"/>
      <c r="B10" s="870"/>
      <c r="C10" s="870"/>
      <c r="D10" s="871"/>
      <c r="E10" s="226" t="s">
        <v>845</v>
      </c>
      <c r="F10" s="627" t="s">
        <v>568</v>
      </c>
    </row>
    <row r="11" spans="1:8" ht="15.75" customHeight="1" thickBot="1">
      <c r="A11" s="872"/>
      <c r="B11" s="873"/>
      <c r="C11" s="873"/>
      <c r="D11" s="874"/>
      <c r="E11" s="628"/>
      <c r="F11" s="629"/>
    </row>
    <row r="12" spans="1:8" ht="15" customHeight="1">
      <c r="A12" s="310"/>
      <c r="B12" s="865"/>
      <c r="C12" s="865"/>
      <c r="D12" s="208"/>
      <c r="E12" s="308"/>
      <c r="F12" s="309"/>
    </row>
    <row r="13" spans="1:8" ht="15" customHeight="1">
      <c r="A13" s="310" t="s">
        <v>285</v>
      </c>
      <c r="B13" s="861"/>
      <c r="C13" s="861"/>
      <c r="D13" s="403"/>
      <c r="E13" s="311">
        <f>D22</f>
        <v>1.8497925555239041</v>
      </c>
      <c r="F13" s="149">
        <f>+F22</f>
        <v>2.0432317641482487</v>
      </c>
    </row>
    <row r="14" spans="1:8" ht="15" customHeight="1">
      <c r="A14" s="310"/>
      <c r="B14" s="861"/>
      <c r="C14" s="861"/>
      <c r="D14" s="401"/>
      <c r="E14" s="312"/>
      <c r="F14" s="313"/>
    </row>
    <row r="15" spans="1:8" ht="15" customHeight="1">
      <c r="A15" s="310" t="s">
        <v>286</v>
      </c>
      <c r="B15" s="861"/>
      <c r="C15" s="861"/>
      <c r="D15" s="401"/>
      <c r="E15" s="311">
        <f>D25</f>
        <v>2.1623865560471387</v>
      </c>
      <c r="F15" s="149">
        <f>+F25</f>
        <v>1.916724554594005</v>
      </c>
    </row>
    <row r="16" spans="1:8" ht="15" customHeight="1">
      <c r="A16" s="310"/>
      <c r="B16" s="861"/>
      <c r="C16" s="861"/>
      <c r="D16" s="401"/>
      <c r="E16" s="312"/>
      <c r="F16" s="313"/>
    </row>
    <row r="17" spans="1:10" ht="15" customHeight="1">
      <c r="A17" s="310" t="s">
        <v>287</v>
      </c>
      <c r="B17" s="861"/>
      <c r="C17" s="861"/>
      <c r="D17" s="401"/>
      <c r="E17" s="314">
        <f>D29</f>
        <v>-5.4088711147625569E-2</v>
      </c>
      <c r="F17" s="315">
        <f>+F29</f>
        <v>0.19618724051085382</v>
      </c>
    </row>
    <row r="18" spans="1:10" ht="15.75" customHeight="1" thickBot="1">
      <c r="A18" s="195"/>
      <c r="B18" s="875"/>
      <c r="C18" s="875"/>
      <c r="D18" s="631"/>
      <c r="E18" s="632"/>
      <c r="F18" s="633"/>
    </row>
    <row r="19" spans="1:10" ht="15" customHeight="1">
      <c r="A19" s="404"/>
      <c r="B19" s="865"/>
      <c r="C19" s="865"/>
      <c r="D19" s="208"/>
      <c r="E19" s="401"/>
      <c r="F19" s="404"/>
    </row>
    <row r="20" spans="1:10" ht="15" customHeight="1">
      <c r="A20" s="404"/>
      <c r="B20" s="860" t="s">
        <v>845</v>
      </c>
      <c r="C20" s="860"/>
      <c r="D20" s="401"/>
      <c r="E20" s="860" t="s">
        <v>568</v>
      </c>
      <c r="F20" s="860"/>
    </row>
    <row r="21" spans="1:10" ht="15" customHeight="1">
      <c r="A21" s="404"/>
      <c r="B21" s="861"/>
      <c r="C21" s="861"/>
      <c r="D21" s="401"/>
      <c r="E21" s="859"/>
      <c r="F21" s="859"/>
    </row>
    <row r="22" spans="1:10" ht="15" customHeight="1">
      <c r="A22" s="404" t="s">
        <v>302</v>
      </c>
      <c r="B22" s="862">
        <f>+'1'!C28</f>
        <v>117698052422.09001</v>
      </c>
      <c r="C22" s="862"/>
      <c r="D22" s="104">
        <f>B22/B23</f>
        <v>1.8497925555239041</v>
      </c>
      <c r="E22" s="147">
        <f>+'1'!D28</f>
        <v>83725272119</v>
      </c>
      <c r="F22" s="104">
        <f>E22/E23</f>
        <v>2.0432317641482487</v>
      </c>
      <c r="G22" s="94"/>
    </row>
    <row r="23" spans="1:10" ht="15" customHeight="1">
      <c r="A23" s="404" t="s">
        <v>288</v>
      </c>
      <c r="B23" s="863">
        <f>+'1'!F18</f>
        <v>63627703587.959999</v>
      </c>
      <c r="C23" s="863"/>
      <c r="D23" s="401"/>
      <c r="E23" s="148">
        <f>+'1'!G18</f>
        <v>40976884555.190002</v>
      </c>
      <c r="F23" s="148"/>
    </row>
    <row r="24" spans="1:10" ht="15" customHeight="1">
      <c r="A24" s="404"/>
      <c r="B24" s="861"/>
      <c r="C24" s="861"/>
      <c r="D24" s="401"/>
      <c r="E24" s="859"/>
      <c r="F24" s="859"/>
    </row>
    <row r="25" spans="1:10" ht="15" customHeight="1">
      <c r="A25" s="630" t="s">
        <v>303</v>
      </c>
      <c r="B25" s="862">
        <f>+'1'!F28</f>
        <v>105377322705.39999</v>
      </c>
      <c r="C25" s="862"/>
      <c r="D25" s="104">
        <f>B25/B26</f>
        <v>2.1623865560471387</v>
      </c>
      <c r="E25" s="147">
        <f>+'1'!G28</f>
        <v>62362074782.239998</v>
      </c>
      <c r="F25" s="104">
        <f>E25/E26</f>
        <v>1.916724554594005</v>
      </c>
    </row>
    <row r="26" spans="1:10" ht="15" customHeight="1">
      <c r="A26" s="630" t="s">
        <v>289</v>
      </c>
      <c r="B26" s="863">
        <f>+'1'!F37</f>
        <v>48731954243.199997</v>
      </c>
      <c r="C26" s="863"/>
      <c r="D26" s="401"/>
      <c r="E26" s="148">
        <f>+'1'!G37</f>
        <v>32535752011.299999</v>
      </c>
      <c r="F26" s="148"/>
    </row>
    <row r="27" spans="1:10" ht="15" customHeight="1">
      <c r="A27" s="404"/>
      <c r="B27" s="861"/>
      <c r="C27" s="861"/>
      <c r="D27" s="401"/>
      <c r="E27" s="859"/>
      <c r="F27" s="859"/>
    </row>
    <row r="28" spans="1:10" ht="15" customHeight="1">
      <c r="A28" s="630" t="s">
        <v>290</v>
      </c>
      <c r="B28" s="861"/>
      <c r="C28" s="861"/>
      <c r="D28" s="403"/>
      <c r="E28" s="859"/>
      <c r="F28" s="859"/>
    </row>
    <row r="29" spans="1:10" ht="15" customHeight="1">
      <c r="A29" s="630" t="s">
        <v>304</v>
      </c>
      <c r="B29" s="862">
        <f>+'1'!F36</f>
        <v>-2786570609.5100002</v>
      </c>
      <c r="C29" s="862"/>
      <c r="D29" s="259">
        <f>B29/B30</f>
        <v>-5.4088711147625569E-2</v>
      </c>
      <c r="E29" s="147">
        <f>+'1'!G36</f>
        <v>5336204223.6099997</v>
      </c>
      <c r="F29" s="259">
        <f>E29/E30</f>
        <v>0.19618724051085382</v>
      </c>
      <c r="H29" s="862"/>
      <c r="I29" s="862"/>
      <c r="J29" s="43"/>
    </row>
    <row r="30" spans="1:10" ht="15" customHeight="1">
      <c r="A30" s="630" t="s">
        <v>291</v>
      </c>
      <c r="B30" s="863">
        <f>+'1'!F37-'1'!F36</f>
        <v>51518524852.709999</v>
      </c>
      <c r="C30" s="863"/>
      <c r="D30" s="401"/>
      <c r="E30" s="148">
        <f>+'1'!G37-'1'!G36</f>
        <v>27199547787.689999</v>
      </c>
      <c r="F30" s="148"/>
      <c r="H30" s="863"/>
      <c r="I30" s="863"/>
    </row>
    <row r="31" spans="1:10" ht="15" customHeight="1">
      <c r="A31" s="630" t="s">
        <v>292</v>
      </c>
      <c r="B31" s="861"/>
      <c r="C31" s="861"/>
      <c r="D31" s="403"/>
      <c r="E31" s="401"/>
      <c r="F31" s="630"/>
      <c r="H31" s="861"/>
      <c r="I31" s="861"/>
    </row>
    <row r="32" spans="1:10" ht="15" customHeight="1">
      <c r="A32" s="404"/>
      <c r="B32" s="861"/>
      <c r="C32" s="861"/>
      <c r="D32" s="401"/>
      <c r="E32" s="401"/>
      <c r="F32" s="630"/>
    </row>
    <row r="33" spans="1:6" ht="15.75" customHeight="1">
      <c r="A33" s="404"/>
      <c r="B33" s="864"/>
      <c r="C33" s="864"/>
      <c r="D33" s="630"/>
      <c r="E33" s="630"/>
      <c r="F33" s="630"/>
    </row>
  </sheetData>
  <mergeCells count="39">
    <mergeCell ref="A7:F7"/>
    <mergeCell ref="C8:D8"/>
    <mergeCell ref="E9:F9"/>
    <mergeCell ref="C6:D6"/>
    <mergeCell ref="C2:D2"/>
    <mergeCell ref="A3:F3"/>
    <mergeCell ref="A4:F4"/>
    <mergeCell ref="A5:F5"/>
    <mergeCell ref="B12:C12"/>
    <mergeCell ref="B14:C14"/>
    <mergeCell ref="A9:D11"/>
    <mergeCell ref="H31:I31"/>
    <mergeCell ref="H29:I29"/>
    <mergeCell ref="H30:I30"/>
    <mergeCell ref="B13:C13"/>
    <mergeCell ref="B18:C18"/>
    <mergeCell ref="B19:C19"/>
    <mergeCell ref="B20:C20"/>
    <mergeCell ref="B15:C15"/>
    <mergeCell ref="B16:C16"/>
    <mergeCell ref="B17:C17"/>
    <mergeCell ref="B24:C24"/>
    <mergeCell ref="B25:C25"/>
    <mergeCell ref="B26:C26"/>
    <mergeCell ref="B21:C21"/>
    <mergeCell ref="B22:C22"/>
    <mergeCell ref="B23:C23"/>
    <mergeCell ref="B33:C33"/>
    <mergeCell ref="B29:C29"/>
    <mergeCell ref="B30:C30"/>
    <mergeCell ref="B31:C31"/>
    <mergeCell ref="B27:C27"/>
    <mergeCell ref="B28:C28"/>
    <mergeCell ref="B32:C32"/>
    <mergeCell ref="E27:F27"/>
    <mergeCell ref="E28:F28"/>
    <mergeCell ref="E20:F20"/>
    <mergeCell ref="E21:F21"/>
    <mergeCell ref="E24:F24"/>
  </mergeCells>
  <pageMargins left="0.70866141732283472" right="0.70866141732283472" top="0.94488188976377963" bottom="0.74803149606299213" header="0.51181102362204722" footer="0.51181102362204722"/>
  <pageSetup paperSize="9" scale="98" firstPageNumber="0" orientation="portrait" r:id="rId1"/>
  <headerFooter alignWithMargins="0">
    <oddHeader>&amp;L&amp;G</oddHeader>
  </headerFooter>
  <colBreaks count="1" manualBreakCount="1">
    <brk id="6" max="1048575" man="1"/>
  </colBreaks>
  <legacyDrawingHF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eRN4E1FiZpzUVAqTHSCdZAPCnOigkf41pppH0r6DQzI=</DigestValue>
    </Reference>
    <Reference Type="http://www.w3.org/2000/09/xmldsig#Object" URI="#idOfficeObject">
      <DigestMethod Algorithm="http://www.w3.org/2001/04/xmlenc#sha256"/>
      <DigestValue>uBk+Vg2fReZRl+VCcrzDjrb/rOkkIvcBpL4pDTCNdpg=</DigestValue>
    </Reference>
    <Reference Type="http://uri.etsi.org/01903#SignedProperties" URI="#idSignedProperties">
      <Transforms>
        <Transform Algorithm="http://www.w3.org/TR/2001/REC-xml-c14n-20010315"/>
      </Transforms>
      <DigestMethod Algorithm="http://www.w3.org/2001/04/xmlenc#sha256"/>
      <DigestValue>MDv2XXtDSjJbqG/ar9h8a+wCZQgNM52FJLNcOZ0r8Qk=</DigestValue>
    </Reference>
    <Reference Type="http://www.w3.org/2000/09/xmldsig#Object" URI="#idValidSigLnImg">
      <DigestMethod Algorithm="http://www.w3.org/2001/04/xmlenc#sha256"/>
      <DigestValue>7Y3mtlnP/Y1kELdoFF7VyVyOC16vR1RxO4NDb1w6bwI=</DigestValue>
    </Reference>
    <Reference Type="http://www.w3.org/2000/09/xmldsig#Object" URI="#idInvalidSigLnImg">
      <DigestMethod Algorithm="http://www.w3.org/2001/04/xmlenc#sha256"/>
      <DigestValue>S7jh3ljuexcNiOvmyeYTIv2jfB7xhJrgTMozJ6SClYE=</DigestValue>
    </Reference>
  </SignedInfo>
  <SignatureValue>H530ORsofyCdP+Ids9jK4jemM09e9MZS7R1Nr4idLjme4kzs8tvLAuvEDLsa3ic5cDmiB8ABFZIf
TK03wlJPRr5Uzg/gTgcn4eT5OSYQF+behuFBpofXrL+1pKFWBK9ZcVLOFJ3KPDS4Dfu6faOetPI9
9TRHBdRzxuIA1SC1KMYxQ/j4BINosNzfSuRMA8KGK3xk7ef8cdSL5/Of3X76qwOrmecKrNyT27Hn
/2SAuspKqCHxrBLp18air7w75XeK+F7fcaHaZLoXgsrfO7qt0yN7tAAZMLv7snX/8Ov9zjxcb14I
Zz66gI0WUFeC6ltbo6Sp3QM1sbZIDJQpFYO67A==</SignatureValue>
  <KeyInfo>
    <X509Data>
      <X509Certificate>MIIIETCCBfmgAwIBAgIIVdllnxOjVRUwDQYJKoZIhvcNAQELBQAwWzEXMBUGA1UEBRMOUlVDIDgwMDUwMTcyLTExGjAYBgNVBAMTEUNBLURPQ1VNRU5UQSBTLkEuMRcwFQYDVQQKEw5ET0NVTUVOVEEgUy5BLjELMAkGA1UEBhMCUFkwHhcNMTkwODI2MTMwMDUxWhcNMjEwODI1MTMxMDUxWjCBsTELMAkGA1UEBhMCUFkxGTAXBgNVBAQMEFpPUlJJTExBIENPUk9ORUwxEjAQBgNVBAUTCUNJNDI1MjAyMTEaMBgGA1UEKgwRVklWSUFOQSBNQVJJQSBMSVoxFzAVBgNVBAoMDlBFUlNPTkEgRklTSUNBMREwDwYDVQQLDAhGSVJNQSBGMjErMCkGA1UEAwwiVklWSUFOQSBNQVJJQSBMSVogWk9SUklMTEEgQ09ST05FTDCCASIwDQYJKoZIhvcNAQEBBQADggEPADCCAQoCggEBANP2y5/ghMZL42Ld+LZBchnPJYHKKwbmgHBiAIHdSJb/dxNR8T2hmWkugTGYWpG9KxJ1fruGHAsBOJkoIelWP2RJBe4toZQM3btOZ06P7HEuU0g1mEGt3jyTjfFN259mcJ0dtiUC87WaTD6ZsOwvqFVtRwzWxvxgn0dfJxDOuJkxeQq0HrkD8k5+d1AXpobDQFx4WBsFUfilvxcomuFRZnta58pC2/Y+v1PJNkRWSkAwf4EjY/OAWgGoRlnJ1wKfBtfLPY6UnBdgNuObv1yDQPVj6ocDusVhcQpfAXV9dah3PTLzFRUYPrzps5V7gpD8DVw3u7jqLd5d3zQhSzL6JykCAwEAAaOCA4AwggN8MAwGA1UdEwEB/wQCMAAwDgYDVR0PAQH/BAQDAgXgMCoGA1UdJQEB/wQgMB4GCCsGAQUFBwMBBggrBgEFBQcDAgYIKwYBBQUHAwQwHQYDVR0OBBYEFPSHG0iQ6THIbBeDFqf21uBb8sPb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nZ6b3JyaWxsYU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KjtFi4Iv4q7XIpqHfUfYhiJUKMHqzKeKcIJCRSpyAeH978pX3aI7BB6s3eeKZBOOTMMRnBfGjjIrIPmQ9p365hMYuDGjCsRU/FCg2ndDYumOYoxkzAlEBQORLhbq3W7iNreB2yWmH46EA4vC80x+ybebab8jtONe47OJJnH7uFadc76nzuiVtsZ3bG4NnA/RkNCJj5eBLh8oVe2tBEEwp7wkYT/D+5FjBp++eB00A21s1utVh7d54ZStiFy8r0NRhC+SKHAthJgxvTNcRTSP/S/Zn+WekE9S60GEdQsqVjsF29umfSkOVx6qBITh25ohOJ+MZi1R17yhZUcYNnJVKHgWuGjIxdOlNIGMlZ6aQH5VNjOeabcWd/bNEP0ldyuj7CUyKGONA3rzMdMa9o11tsJNNfdqZAdlst/TwTefhKyqa0nED+4eORYuH5KKUgukeJiK4LUULVjbOfVaJ3oNWTFQF+k9C2W5adgw7ftm0JLC/yAlygZ0kBy+fAyYuDrVbbW1sgK/iWkJ8Gi7bAmvI3JVcNPJLB9Wi1BKjLFMy9wnLFOJRGjMxO1ZA9L9BbKat55l0znXjfZ+O4kLzXx7OoYt5dDjvu/mY00nxcGoCS1kWBImX2W//qBMroZjTppyEQwTcH5eqHlVilVjEk5YABgfHCQO1MoYvfLbqPBc2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5o3w8iMC76q/eqXlnwRDaS8g1vaUH2G/QVxYpz2llhM=</DigestValue>
      </Reference>
      <Reference URI="/xl/calcChain.xml?ContentType=application/vnd.openxmlformats-officedocument.spreadsheetml.calcChain+xml">
        <DigestMethod Algorithm="http://www.w3.org/2001/04/xmlenc#sha256"/>
        <DigestValue>PNXwVJvdc7roAwYYlQ0Ert7REMgJtUc2VOVYIziC8hc=</DigestValue>
      </Reference>
      <Reference URI="/xl/comments1.xml?ContentType=application/vnd.openxmlformats-officedocument.spreadsheetml.comments+xml">
        <DigestMethod Algorithm="http://www.w3.org/2001/04/xmlenc#sha256"/>
        <DigestValue>nQiVH/6d59RAa6dFCHBh0NmUmKomDg2sQYKbqx651K0=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vmlDrawing1.vml?ContentType=application/vnd.openxmlformats-officedocument.vmlDrawing">
        <DigestMethod Algorithm="http://www.w3.org/2001/04/xmlenc#sha256"/>
        <DigestValue>15o76GEaY/RSueVQtMOunqDb1QN4hXojO805OuX5wTw=</DigestValue>
      </Reference>
      <Reference URI="/xl/drawings/vmlDrawing10.vml?ContentType=application/vnd.openxmlformats-officedocument.vmlDrawing">
        <DigestMethod Algorithm="http://www.w3.org/2001/04/xmlenc#sha256"/>
        <DigestValue>T9qqQsCsD+OSkU6sqGHkG9qCkE2kRBAyChI4cMD5HD4=</DigestValue>
      </Reference>
      <Reference URI="/xl/drawings/vmlDrawing11.vml?ContentType=application/vnd.openxmlformats-officedocument.vmlDrawing">
        <DigestMethod Algorithm="http://www.w3.org/2001/04/xmlenc#sha256"/>
        <DigestValue>Idf4SoyWK8DZpsOnhycdPIghsZ3Tl0BZ8vnXjewPNNQ=</DigestValue>
      </Reference>
      <Reference URI="/xl/drawings/vmlDrawing12.vml?ContentType=application/vnd.openxmlformats-officedocument.vmlDrawing">
        <DigestMethod Algorithm="http://www.w3.org/2001/04/xmlenc#sha256"/>
        <DigestValue>pLk/TMzMQwQtsl9BW2O2xSPX55Qg0YP95dsSNE/jQhc=</DigestValue>
      </Reference>
      <Reference URI="/xl/drawings/vmlDrawing13.vml?ContentType=application/vnd.openxmlformats-officedocument.vmlDrawing">
        <DigestMethod Algorithm="http://www.w3.org/2001/04/xmlenc#sha256"/>
        <DigestValue>oorGChVFHp70EEqe8zMXMgfZA6eNSHTzUqDUT3Y6rKA=</DigestValue>
      </Reference>
      <Reference URI="/xl/drawings/vmlDrawing14.vml?ContentType=application/vnd.openxmlformats-officedocument.vmlDrawing">
        <DigestMethod Algorithm="http://www.w3.org/2001/04/xmlenc#sha256"/>
        <DigestValue>8W16ao+COn82fwzMo0ns2uWPHj8v0c/ImKghJQhws+s=</DigestValue>
      </Reference>
      <Reference URI="/xl/drawings/vmlDrawing15.vml?ContentType=application/vnd.openxmlformats-officedocument.vmlDrawing">
        <DigestMethod Algorithm="http://www.w3.org/2001/04/xmlenc#sha256"/>
        <DigestValue>6544BKsgEF7xQu2uGVDNlq7oBMHNg+Oe5N2RnJZVKrY=</DigestValue>
      </Reference>
      <Reference URI="/xl/drawings/vmlDrawing16.vml?ContentType=application/vnd.openxmlformats-officedocument.vmlDrawing">
        <DigestMethod Algorithm="http://www.w3.org/2001/04/xmlenc#sha256"/>
        <DigestValue>EkZqXhmUrAO8qyPtovBJzj9HsSIYLkVZtf5RbpaPn+0=</DigestValue>
      </Reference>
      <Reference URI="/xl/drawings/vmlDrawing17.vml?ContentType=application/vnd.openxmlformats-officedocument.vmlDrawing">
        <DigestMethod Algorithm="http://www.w3.org/2001/04/xmlenc#sha256"/>
        <DigestValue>Xb82TqMJHXdh/SYX0OCRtJdwRX8DFbL5G7IQScmFlBQ=</DigestValue>
      </Reference>
      <Reference URI="/xl/drawings/vmlDrawing18.vml?ContentType=application/vnd.openxmlformats-officedocument.vmlDrawing">
        <DigestMethod Algorithm="http://www.w3.org/2001/04/xmlenc#sha256"/>
        <DigestValue>lo1FGDRSDz2La2c2fOinNaNmyLW58gfS4D4beCqjQrQ=</DigestValue>
      </Reference>
      <Reference URI="/xl/drawings/vmlDrawing19.vml?ContentType=application/vnd.openxmlformats-officedocument.vmlDrawing">
        <DigestMethod Algorithm="http://www.w3.org/2001/04/xmlenc#sha256"/>
        <DigestValue>HfM5NP5QL4t2YI1yMPc8R2aIifhEtTl4hNeyz93/bws=</DigestValue>
      </Reference>
      <Reference URI="/xl/drawings/vmlDrawing2.vml?ContentType=application/vnd.openxmlformats-officedocument.vmlDrawing">
        <DigestMethod Algorithm="http://www.w3.org/2001/04/xmlenc#sha256"/>
        <DigestValue>C1Pzda3ipWOo9q3AyFZ8lLfHEe6oa3Z31VmEF+29vNM=</DigestValue>
      </Reference>
      <Reference URI="/xl/drawings/vmlDrawing20.vml?ContentType=application/vnd.openxmlformats-officedocument.vmlDrawing">
        <DigestMethod Algorithm="http://www.w3.org/2001/04/xmlenc#sha256"/>
        <DigestValue>bsvQbjUpkmtllbhtvSjMRJFC8OLFA29YjBCdkJKwDXQ=</DigestValue>
      </Reference>
      <Reference URI="/xl/drawings/vmlDrawing21.vml?ContentType=application/vnd.openxmlformats-officedocument.vmlDrawing">
        <DigestMethod Algorithm="http://www.w3.org/2001/04/xmlenc#sha256"/>
        <DigestValue>Jq/3EJ/zIl+hmYmcJdeigxifIz686AD2O9gHacSaH0Y=</DigestValue>
      </Reference>
      <Reference URI="/xl/drawings/vmlDrawing22.vml?ContentType=application/vnd.openxmlformats-officedocument.vmlDrawing">
        <DigestMethod Algorithm="http://www.w3.org/2001/04/xmlenc#sha256"/>
        <DigestValue>vFw5q15xmE6a0yZcEHMxJHygYQoxulQbbbLjpK4BhLA=</DigestValue>
      </Reference>
      <Reference URI="/xl/drawings/vmlDrawing23.vml?ContentType=application/vnd.openxmlformats-officedocument.vmlDrawing">
        <DigestMethod Algorithm="http://www.w3.org/2001/04/xmlenc#sha256"/>
        <DigestValue>Uz84lLkDTn1zLl0iwiX4EeFmOdTp+oyopEhtB4wxHaE=</DigestValue>
      </Reference>
      <Reference URI="/xl/drawings/vmlDrawing24.vml?ContentType=application/vnd.openxmlformats-officedocument.vmlDrawing">
        <DigestMethod Algorithm="http://www.w3.org/2001/04/xmlenc#sha256"/>
        <DigestValue>UZux/mUBYHqiaAqvlrlUZf8ZBfdvjTb7GCg/o9S5KSc=</DigestValue>
      </Reference>
      <Reference URI="/xl/drawings/vmlDrawing25.vml?ContentType=application/vnd.openxmlformats-officedocument.vmlDrawing">
        <DigestMethod Algorithm="http://www.w3.org/2001/04/xmlenc#sha256"/>
        <DigestValue>5t+nE71ENHrWzFO6zQGSU+OaeNBQ9ylrMdOET/CX4Hc=</DigestValue>
      </Reference>
      <Reference URI="/xl/drawings/vmlDrawing3.vml?ContentType=application/vnd.openxmlformats-officedocument.vmlDrawing">
        <DigestMethod Algorithm="http://www.w3.org/2001/04/xmlenc#sha256"/>
        <DigestValue>tE+6LFQYc2OcKwC3Y7uM2gda33KVefSJ8/ANDg4deQo=</DigestValue>
      </Reference>
      <Reference URI="/xl/drawings/vmlDrawing4.vml?ContentType=application/vnd.openxmlformats-officedocument.vmlDrawing">
        <DigestMethod Algorithm="http://www.w3.org/2001/04/xmlenc#sha256"/>
        <DigestValue>CthAPf4k/Z/N0Io9k/8tfplSZqvXoPsaz3unTPMzpv8=</DigestValue>
      </Reference>
      <Reference URI="/xl/drawings/vmlDrawing5.vml?ContentType=application/vnd.openxmlformats-officedocument.vmlDrawing">
        <DigestMethod Algorithm="http://www.w3.org/2001/04/xmlenc#sha256"/>
        <DigestValue>TsHUkbA2x6djTBcstVH8E04sN/lDfxZor8eoIn0q1FM=</DigestValue>
      </Reference>
      <Reference URI="/xl/drawings/vmlDrawing6.vml?ContentType=application/vnd.openxmlformats-officedocument.vmlDrawing">
        <DigestMethod Algorithm="http://www.w3.org/2001/04/xmlenc#sha256"/>
        <DigestValue>AgoMMbXv7P1qxpMNhpupeLKiwAhLUT9qMCvsP5bgRus=</DigestValue>
      </Reference>
      <Reference URI="/xl/drawings/vmlDrawing7.vml?ContentType=application/vnd.openxmlformats-officedocument.vmlDrawing">
        <DigestMethod Algorithm="http://www.w3.org/2001/04/xmlenc#sha256"/>
        <DigestValue>BS8OLMIuEi2O2Y0D9+Rbg5N6ZCDT8Rq963D4y1MwcNU=</DigestValue>
      </Reference>
      <Reference URI="/xl/drawings/vmlDrawing8.vml?ContentType=application/vnd.openxmlformats-officedocument.vmlDrawing">
        <DigestMethod Algorithm="http://www.w3.org/2001/04/xmlenc#sha256"/>
        <DigestValue>k4rXbNlcPaaW8+S5gJxN1NvVC3sEi1GNpnyPxMcoA54=</DigestValue>
      </Reference>
      <Reference URI="/xl/drawings/vmlDrawing9.vml?ContentType=application/vnd.openxmlformats-officedocument.vmlDrawing">
        <DigestMethod Algorithm="http://www.w3.org/2001/04/xmlenc#sha256"/>
        <DigestValue>XV0BGZm0Xtw719XO8VlAoOuHbqXQ0idlZLFV0JPGsnw=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6U8sulRxHvrK8uuYwUShR+kTu/zx7f9o+CbvXX8BrDg=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2yKMb5txoAFmZ34b41U7BrLzuVxB6d1X/ig9nKOc610=</DigestValue>
      </Reference>
      <Reference URI="/xl/externalLinks/externalLink1.xml?ContentType=application/vnd.openxmlformats-officedocument.spreadsheetml.externalLink+xml">
        <DigestMethod Algorithm="http://www.w3.org/2001/04/xmlenc#sha256"/>
        <DigestValue>DIXBy4vZdxC/lsWGtZf6voJ833yE8YC+pazz1uxvfuY=</DigestValue>
      </Reference>
      <Reference URI="/xl/externalLinks/externalLink2.xml?ContentType=application/vnd.openxmlformats-officedocument.spreadsheetml.externalLink+xml">
        <DigestMethod Algorithm="http://www.w3.org/2001/04/xmlenc#sha256"/>
        <DigestValue>F2NhMTRAG9X9gBIr5k2/ntXQQrlixjLNSB02/NIeSaI=</DigestValue>
      </Reference>
      <Reference URI="/xl/media/image1.emf?ContentType=image/x-emf">
        <DigestMethod Algorithm="http://www.w3.org/2001/04/xmlenc#sha256"/>
        <DigestValue>x54jxCMKkvz3uuGlurvZgRkLmUqOcKjh5fsioVsFW7M=</DigestValue>
      </Reference>
      <Reference URI="/xl/media/image2.emf?ContentType=image/x-emf">
        <DigestMethod Algorithm="http://www.w3.org/2001/04/xmlenc#sha256"/>
        <DigestValue>VMWXqSsg1A2hW6J3Yho41hc+AQjUKCdxu2zTHaJzrDc=</DigestValue>
      </Reference>
      <Reference URI="/xl/media/image3.emf?ContentType=image/x-emf">
        <DigestMethod Algorithm="http://www.w3.org/2001/04/xmlenc#sha256"/>
        <DigestValue>W7UNfnO/73IEcQ7DiZEQrJiVZzMO5IflnqHMxlOQ3Jo=</DigestValue>
      </Reference>
      <Reference URI="/xl/media/image4.png?ContentType=image/png">
        <DigestMethod Algorithm="http://www.w3.org/2001/04/xmlenc#sha256"/>
        <DigestValue>qOZVhAJjyYziaOxoEY0J/UyvhVr/vpPN0nQhVAKv+tU=</DigestValue>
      </Reference>
      <Reference URI="/xl/printerSettings/printerSettings1.bin?ContentType=application/vnd.openxmlformats-officedocument.spreadsheetml.printerSettings">
        <DigestMethod Algorithm="http://www.w3.org/2001/04/xmlenc#sha256"/>
        <DigestValue>Em3Etuz4fxD0qO2CHRp1GFqEWDkjy6n02DwvTPSl6hE=</DigestValue>
      </Reference>
      <Reference URI="/xl/printerSettings/printerSettings10.bin?ContentType=application/vnd.openxmlformats-officedocument.spreadsheetml.printerSettings">
        <DigestMethod Algorithm="http://www.w3.org/2001/04/xmlenc#sha256"/>
        <DigestValue>YJHxa8/CccAnayrAEnyynIHIK0z8GOAJAFV7x96eAHw=</DigestValue>
      </Reference>
      <Reference URI="/xl/printerSettings/printerSettings11.bin?ContentType=application/vnd.openxmlformats-officedocument.spreadsheetml.printerSettings">
        <DigestMethod Algorithm="http://www.w3.org/2001/04/xmlenc#sha256"/>
        <DigestValue>mYM1slgC3VAntknNvihjwdFkfwIfeF68UvyOyPkUvp8=</DigestValue>
      </Reference>
      <Reference URI="/xl/printerSettings/printerSettings12.bin?ContentType=application/vnd.openxmlformats-officedocument.spreadsheetml.printerSettings">
        <DigestMethod Algorithm="http://www.w3.org/2001/04/xmlenc#sha256"/>
        <DigestValue>YJHxa8/CccAnayrAEnyynIHIK0z8GOAJAFV7x96eAHw=</DigestValue>
      </Reference>
      <Reference URI="/xl/printerSettings/printerSettings13.bin?ContentType=application/vnd.openxmlformats-officedocument.spreadsheetml.printerSettings">
        <DigestMethod Algorithm="http://www.w3.org/2001/04/xmlenc#sha256"/>
        <DigestValue>YJHxa8/CccAnayrAEnyynIHIK0z8GOAJAFV7x96eAHw=</DigestValue>
      </Reference>
      <Reference URI="/xl/printerSettings/printerSettings14.bin?ContentType=application/vnd.openxmlformats-officedocument.spreadsheetml.printerSettings">
        <DigestMethod Algorithm="http://www.w3.org/2001/04/xmlenc#sha256"/>
        <DigestValue>6YtT1rorssSAuVEZda/9sT/07gqpqlCbmaU71Ecfh5w=</DigestValue>
      </Reference>
      <Reference URI="/xl/printerSettings/printerSettings15.bin?ContentType=application/vnd.openxmlformats-officedocument.spreadsheetml.printerSettings">
        <DigestMethod Algorithm="http://www.w3.org/2001/04/xmlenc#sha256"/>
        <DigestValue>3w8TNipWRUmssKFciRNPXIQh0qJbAR/eu/9xgeTrS48=</DigestValue>
      </Reference>
      <Reference URI="/xl/printerSettings/printerSettings16.bin?ContentType=application/vnd.openxmlformats-officedocument.spreadsheetml.printerSettings">
        <DigestMethod Algorithm="http://www.w3.org/2001/04/xmlenc#sha256"/>
        <DigestValue>6YtT1rorssSAuVEZda/9sT/07gqpqlCbmaU71Ecfh5w=</DigestValue>
      </Reference>
      <Reference URI="/xl/printerSettings/printerSettings17.bin?ContentType=application/vnd.openxmlformats-officedocument.spreadsheetml.printerSettings">
        <DigestMethod Algorithm="http://www.w3.org/2001/04/xmlenc#sha256"/>
        <DigestValue>YJHxa8/CccAnayrAEnyynIHIK0z8GOAJAFV7x96eAHw=</DigestValue>
      </Reference>
      <Reference URI="/xl/printerSettings/printerSettings18.bin?ContentType=application/vnd.openxmlformats-officedocument.spreadsheetml.printerSettings">
        <DigestMethod Algorithm="http://www.w3.org/2001/04/xmlenc#sha256"/>
        <DigestValue>JDH9DhnaAhutvxDa35cD7MNr1AWbiFNJo5QTiJS8i0k=</DigestValue>
      </Reference>
      <Reference URI="/xl/printerSettings/printerSettings19.bin?ContentType=application/vnd.openxmlformats-officedocument.spreadsheetml.printerSettings">
        <DigestMethod Algorithm="http://www.w3.org/2001/04/xmlenc#sha256"/>
        <DigestValue>JDH9DhnaAhutvxDa35cD7MNr1AWbiFNJo5QTiJS8i0k=</DigestValue>
      </Reference>
      <Reference URI="/xl/printerSettings/printerSettings2.bin?ContentType=application/vnd.openxmlformats-officedocument.spreadsheetml.printerSettings">
        <DigestMethod Algorithm="http://www.w3.org/2001/04/xmlenc#sha256"/>
        <DigestValue>Em3Etuz4fxD0qO2CHRp1GFqEWDkjy6n02DwvTPSl6hE=</DigestValue>
      </Reference>
      <Reference URI="/xl/printerSettings/printerSettings20.bin?ContentType=application/vnd.openxmlformats-officedocument.spreadsheetml.printerSettings">
        <DigestMethod Algorithm="http://www.w3.org/2001/04/xmlenc#sha256"/>
        <DigestValue>JDH9DhnaAhutvxDa35cD7MNr1AWbiFNJo5QTiJS8i0k=</DigestValue>
      </Reference>
      <Reference URI="/xl/printerSettings/printerSettings21.bin?ContentType=application/vnd.openxmlformats-officedocument.spreadsheetml.printerSettings">
        <DigestMethod Algorithm="http://www.w3.org/2001/04/xmlenc#sha256"/>
        <DigestValue>YJHxa8/CccAnayrAEnyynIHIK0z8GOAJAFV7x96eAHw=</DigestValue>
      </Reference>
      <Reference URI="/xl/printerSettings/printerSettings22.bin?ContentType=application/vnd.openxmlformats-officedocument.spreadsheetml.printerSettings">
        <DigestMethod Algorithm="http://www.w3.org/2001/04/xmlenc#sha256"/>
        <DigestValue>ndK9iH03WRJxWeGBPcuCVxSggBqtSkYxNB7V+DR7trQ=</DigestValue>
      </Reference>
      <Reference URI="/xl/printerSettings/printerSettings23.bin?ContentType=application/vnd.openxmlformats-officedocument.spreadsheetml.printerSettings">
        <DigestMethod Algorithm="http://www.w3.org/2001/04/xmlenc#sha256"/>
        <DigestValue>JDH9DhnaAhutvxDa35cD7MNr1AWbiFNJo5QTiJS8i0k=</DigestValue>
      </Reference>
      <Reference URI="/xl/printerSettings/printerSettings3.bin?ContentType=application/vnd.openxmlformats-officedocument.spreadsheetml.printerSettings">
        <DigestMethod Algorithm="http://www.w3.org/2001/04/xmlenc#sha256"/>
        <DigestValue>mYM1slgC3VAntknNvihjwdFkfwIfeF68UvyOyPkUvp8=</DigestValue>
      </Reference>
      <Reference URI="/xl/printerSettings/printerSettings4.bin?ContentType=application/vnd.openxmlformats-officedocument.spreadsheetml.printerSettings">
        <DigestMethod Algorithm="http://www.w3.org/2001/04/xmlenc#sha256"/>
        <DigestValue>YJHxa8/CccAnayrAEnyynIHIK0z8GOAJAFV7x96eAHw=</DigestValue>
      </Reference>
      <Reference URI="/xl/printerSettings/printerSettings5.bin?ContentType=application/vnd.openxmlformats-officedocument.spreadsheetml.printerSettings">
        <DigestMethod Algorithm="http://www.w3.org/2001/04/xmlenc#sha256"/>
        <DigestValue>JDH9DhnaAhutvxDa35cD7MNr1AWbiFNJo5QTiJS8i0k=</DigestValue>
      </Reference>
      <Reference URI="/xl/printerSettings/printerSettings6.bin?ContentType=application/vnd.openxmlformats-officedocument.spreadsheetml.printerSettings">
        <DigestMethod Algorithm="http://www.w3.org/2001/04/xmlenc#sha256"/>
        <DigestValue>ndK9iH03WRJxWeGBPcuCVxSggBqtSkYxNB7V+DR7trQ=</DigestValue>
      </Reference>
      <Reference URI="/xl/printerSettings/printerSettings7.bin?ContentType=application/vnd.openxmlformats-officedocument.spreadsheetml.printerSettings">
        <DigestMethod Algorithm="http://www.w3.org/2001/04/xmlenc#sha256"/>
        <DigestValue>6YtT1rorssSAuVEZda/9sT/07gqpqlCbmaU71Ecfh5w=</DigestValue>
      </Reference>
      <Reference URI="/xl/printerSettings/printerSettings8.bin?ContentType=application/vnd.openxmlformats-officedocument.spreadsheetml.printerSettings">
        <DigestMethod Algorithm="http://www.w3.org/2001/04/xmlenc#sha256"/>
        <DigestValue>JDH9DhnaAhutvxDa35cD7MNr1AWbiFNJo5QTiJS8i0k=</DigestValue>
      </Reference>
      <Reference URI="/xl/printerSettings/printerSettings9.bin?ContentType=application/vnd.openxmlformats-officedocument.spreadsheetml.printerSettings">
        <DigestMethod Algorithm="http://www.w3.org/2001/04/xmlenc#sha256"/>
        <DigestValue>YJHxa8/CccAnayrAEnyynIHIK0z8GOAJAFV7x96eAHw=</DigestValue>
      </Reference>
      <Reference URI="/xl/sharedStrings.xml?ContentType=application/vnd.openxmlformats-officedocument.spreadsheetml.sharedStrings+xml">
        <DigestMethod Algorithm="http://www.w3.org/2001/04/xmlenc#sha256"/>
        <DigestValue>j+DlmxO1Cgp7GpJv4D06ftiJgsRzrodAKdUGVfYIUaE=</DigestValue>
      </Reference>
      <Reference URI="/xl/styles.xml?ContentType=application/vnd.openxmlformats-officedocument.spreadsheetml.styles+xml">
        <DigestMethod Algorithm="http://www.w3.org/2001/04/xmlenc#sha256"/>
        <DigestValue>meWCuxgVQXcV29N4QOnZXnMi18VXZijy/B0aPQ4MNLQ=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eRkvhBVnWLKhgwxuG/XUkKKh+qtb1fZ+9eXfDSA2EF0=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CI0jqBE2RhfBl0Vg7PgP9zqJwv36K5+CorBmMSv/5ik=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VyQEWtPKC0djlKj+GX61kEogl5PjYCdH2qv08haVv/I=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eoCwv3XZXbAVvNjm0t2DZXb0dstso+uIqd0dzTtEaeY=</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OqvqHcLEkfttfnDTy4tP8SierwrqfkoBvIecTdsQ/3c=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IS1PaaVyonXUeOEGcoiJtrZ3QPifMXZuyBMGyY+3LsY=</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N8tXjhuG89nIwJllHlVgOs4Uoz/IaiDlBMdF2GlbbAc=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nV7+q5WqS2pBe+76vq+SiFAB/AxAnAamS29Gks4TIxU=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8zrimrq7FjI8/eZn69/cLYpfpSM+9Ez+kWooMIJIalY=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MZD/MsZK8WjrcQmHiyhS2SPu1o18gc3cPU0M7xmCrJo=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yPfjbtW3vlRcRl4tZH8U/mv6GwTZguhW3yCAFK32FII=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sheet1.xml?ContentType=application/vnd.openxmlformats-officedocument.spreadsheetml.worksheet+xml">
        <DigestMethod Algorithm="http://www.w3.org/2001/04/xmlenc#sha256"/>
        <DigestValue>SPv6myaKohgObwdUnRln9bdkdo8Bdq1xoZG5KENraS0=</DigestValue>
      </Reference>
      <Reference URI="/xl/worksheets/sheet10.xml?ContentType=application/vnd.openxmlformats-officedocument.spreadsheetml.worksheet+xml">
        <DigestMethod Algorithm="http://www.w3.org/2001/04/xmlenc#sha256"/>
        <DigestValue>o9OKnw1An5rp5Jn2fItv65Sk3QxWhyrdn13nPVwbfjw=</DigestValue>
      </Reference>
      <Reference URI="/xl/worksheets/sheet11.xml?ContentType=application/vnd.openxmlformats-officedocument.spreadsheetml.worksheet+xml">
        <DigestMethod Algorithm="http://www.w3.org/2001/04/xmlenc#sha256"/>
        <DigestValue>0WI5BYniP14mEC1c9cwfST3nSnIlpDAjZBAQDInTUOg=</DigestValue>
      </Reference>
      <Reference URI="/xl/worksheets/sheet12.xml?ContentType=application/vnd.openxmlformats-officedocument.spreadsheetml.worksheet+xml">
        <DigestMethod Algorithm="http://www.w3.org/2001/04/xmlenc#sha256"/>
        <DigestValue>NxuxLBJ7exm60w+tDzq08n273+bmEFjudI4zPFohzA8=</DigestValue>
      </Reference>
      <Reference URI="/xl/worksheets/sheet13.xml?ContentType=application/vnd.openxmlformats-officedocument.spreadsheetml.worksheet+xml">
        <DigestMethod Algorithm="http://www.w3.org/2001/04/xmlenc#sha256"/>
        <DigestValue>hw/ByerzuxjbptKsWaT+BG9joZeZWXj2cf3my/63T/0=</DigestValue>
      </Reference>
      <Reference URI="/xl/worksheets/sheet14.xml?ContentType=application/vnd.openxmlformats-officedocument.spreadsheetml.worksheet+xml">
        <DigestMethod Algorithm="http://www.w3.org/2001/04/xmlenc#sha256"/>
        <DigestValue>RPfLvXZ413fs6fR5gnanLvwWLtlEf4bdxYlfw1lMvS0=</DigestValue>
      </Reference>
      <Reference URI="/xl/worksheets/sheet15.xml?ContentType=application/vnd.openxmlformats-officedocument.spreadsheetml.worksheet+xml">
        <DigestMethod Algorithm="http://www.w3.org/2001/04/xmlenc#sha256"/>
        <DigestValue>tyufoU/CsIHHYLSCThOgDx3xokOlHqj6FTlMzSwjkKg=</DigestValue>
      </Reference>
      <Reference URI="/xl/worksheets/sheet16.xml?ContentType=application/vnd.openxmlformats-officedocument.spreadsheetml.worksheet+xml">
        <DigestMethod Algorithm="http://www.w3.org/2001/04/xmlenc#sha256"/>
        <DigestValue>wzjvy5yv9XE2H4TYY/GSZhgUPtmTQsnBOJ8mMVK2BBU=</DigestValue>
      </Reference>
      <Reference URI="/xl/worksheets/sheet17.xml?ContentType=application/vnd.openxmlformats-officedocument.spreadsheetml.worksheet+xml">
        <DigestMethod Algorithm="http://www.w3.org/2001/04/xmlenc#sha256"/>
        <DigestValue>dfgcr3wH5VJbHjNuj185I9A3RVYS4tKycFEZ7RyuG8M=</DigestValue>
      </Reference>
      <Reference URI="/xl/worksheets/sheet18.xml?ContentType=application/vnd.openxmlformats-officedocument.spreadsheetml.worksheet+xml">
        <DigestMethod Algorithm="http://www.w3.org/2001/04/xmlenc#sha256"/>
        <DigestValue>YjSGU6TNHekUICIX6PEZ3zRKUYeTLauwOfc27o7tXIg=</DigestValue>
      </Reference>
      <Reference URI="/xl/worksheets/sheet19.xml?ContentType=application/vnd.openxmlformats-officedocument.spreadsheetml.worksheet+xml">
        <DigestMethod Algorithm="http://www.w3.org/2001/04/xmlenc#sha256"/>
        <DigestValue>0e0iPqCORfZsRBdTVyI3i6BOKxDpGhH0ayfi/YJl+3Q=</DigestValue>
      </Reference>
      <Reference URI="/xl/worksheets/sheet2.xml?ContentType=application/vnd.openxmlformats-officedocument.spreadsheetml.worksheet+xml">
        <DigestMethod Algorithm="http://www.w3.org/2001/04/xmlenc#sha256"/>
        <DigestValue>fxXh3w5A7/xj9qAooWrX22t3rldbYSHr6VjES0FPgkk=</DigestValue>
      </Reference>
      <Reference URI="/xl/worksheets/sheet20.xml?ContentType=application/vnd.openxmlformats-officedocument.spreadsheetml.worksheet+xml">
        <DigestMethod Algorithm="http://www.w3.org/2001/04/xmlenc#sha256"/>
        <DigestValue>20kjEQkx0TxfsdtdrI+TlUHHcE5XJ05PIYL6Z6ZRetU=</DigestValue>
      </Reference>
      <Reference URI="/xl/worksheets/sheet21.xml?ContentType=application/vnd.openxmlformats-officedocument.spreadsheetml.worksheet+xml">
        <DigestMethod Algorithm="http://www.w3.org/2001/04/xmlenc#sha256"/>
        <DigestValue>cQPj+GJAzw8P9aBvTYzHcuDWjGLPnXm+1VRv2PaBKw0=</DigestValue>
      </Reference>
      <Reference URI="/xl/worksheets/sheet22.xml?ContentType=application/vnd.openxmlformats-officedocument.spreadsheetml.worksheet+xml">
        <DigestMethod Algorithm="http://www.w3.org/2001/04/xmlenc#sha256"/>
        <DigestValue>1pyb+5fQLX2S/V45cIe/bTY5ScZYblauNbAIEVjIb1w=</DigestValue>
      </Reference>
      <Reference URI="/xl/worksheets/sheet23.xml?ContentType=application/vnd.openxmlformats-officedocument.spreadsheetml.worksheet+xml">
        <DigestMethod Algorithm="http://www.w3.org/2001/04/xmlenc#sha256"/>
        <DigestValue>lch6bz6ulK6E4s9WpGnPAmR64gKAijnEXOKButzKIC4=</DigestValue>
      </Reference>
      <Reference URI="/xl/worksheets/sheet3.xml?ContentType=application/vnd.openxmlformats-officedocument.spreadsheetml.worksheet+xml">
        <DigestMethod Algorithm="http://www.w3.org/2001/04/xmlenc#sha256"/>
        <DigestValue>/K+zVb2+VYE4BwMwWurX7onFajrhpUqucgJJAMmbxK4=</DigestValue>
      </Reference>
      <Reference URI="/xl/worksheets/sheet4.xml?ContentType=application/vnd.openxmlformats-officedocument.spreadsheetml.worksheet+xml">
        <DigestMethod Algorithm="http://www.w3.org/2001/04/xmlenc#sha256"/>
        <DigestValue>lgtN4VEqAaKzg1+mxL7z11MR19ATBNB9qNhiu/G/Z6o=</DigestValue>
      </Reference>
      <Reference URI="/xl/worksheets/sheet5.xml?ContentType=application/vnd.openxmlformats-officedocument.spreadsheetml.worksheet+xml">
        <DigestMethod Algorithm="http://www.w3.org/2001/04/xmlenc#sha256"/>
        <DigestValue>Eqv1RKHRBdYKefR7ejGuXvvY3q+E4XwFHkL4Lh0S3cY=</DigestValue>
      </Reference>
      <Reference URI="/xl/worksheets/sheet6.xml?ContentType=application/vnd.openxmlformats-officedocument.spreadsheetml.worksheet+xml">
        <DigestMethod Algorithm="http://www.w3.org/2001/04/xmlenc#sha256"/>
        <DigestValue>BAU5S5WwCzlFW2lJ2V+TOnJWDFNM4Aeb7IQZ87sLPqQ=</DigestValue>
      </Reference>
      <Reference URI="/xl/worksheets/sheet7.xml?ContentType=application/vnd.openxmlformats-officedocument.spreadsheetml.worksheet+xml">
        <DigestMethod Algorithm="http://www.w3.org/2001/04/xmlenc#sha256"/>
        <DigestValue>IwP1+9lVNpT781hCg/ioNPwJVo0VmG3TfhSymoMPjKQ=</DigestValue>
      </Reference>
      <Reference URI="/xl/worksheets/sheet8.xml?ContentType=application/vnd.openxmlformats-officedocument.spreadsheetml.worksheet+xml">
        <DigestMethod Algorithm="http://www.w3.org/2001/04/xmlenc#sha256"/>
        <DigestValue>apwwGZNVjpQ3NB4XDukUxpEK0UccbxZbrpsrbl8xavo=</DigestValue>
      </Reference>
      <Reference URI="/xl/worksheets/sheet9.xml?ContentType=application/vnd.openxmlformats-officedocument.spreadsheetml.worksheet+xml">
        <DigestMethod Algorithm="http://www.w3.org/2001/04/xmlenc#sha256"/>
        <DigestValue>LXt9uxb2/qgPNFhmAgSwgqD5fbExQFd0RfpAWV4mfNA=</DigestValue>
      </Reference>
    </Manifest>
    <SignatureProperties>
      <SignatureProperty Id="idSignatureTime" Target="#idPackageSignature">
        <mdssi:SignatureTime xmlns:mdssi="http://schemas.openxmlformats.org/package/2006/digital-signature">
          <mdssi:Format>YYYY-MM-DDThh:mm:ssTZD</mdssi:Format>
          <mdssi:Value>2019-12-03T19:18:30Z</mdssi:Value>
        </mdssi:SignatureTime>
      </SignatureProperty>
    </SignatureProperties>
  </Object>
  <Object Id="idOfficeObject">
    <SignatureProperties>
      <SignatureProperty Id="idOfficeV1Details" Target="#idPackageSignature">
        <SignatureInfoV1 xmlns="http://schemas.microsoft.com/office/2006/digsig">
          <SetupID>{CE47D94C-C301-49FF-BBBD-E1B39B0381F9}</SetupID>
          <SignatureText>VIVIANA ZORRILLA</SignatureText>
          <SignatureImage/>
          <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2019-12-03T19:18:30Z</xd:SigningTime>
          <xd:SigningCertificate>
            <xd:Cert>
              <xd:CertDigest>
                <DigestMethod Algorithm="http://www.w3.org/2001/04/xmlenc#sha256"/>
                <DigestValue>19e8fnUSKs87+HsYkceeRzGwf3qcsxEIeV4Zc7n+1bs=</DigestValue>
              </xd:CertDigest>
              <xd:IssuerSerial>
                <X509IssuerName>C=PY, O=DOCUMENTA S.A., CN=CA-DOCUMENTA S.A., SERIALNUMBER=RUC 80050172-1</X509IssuerName>
                <X509SerialNumber>6186087297073763605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IBAAB/AAAAAAAAAAAAAAAfIgAA+g4AACBFTUYAAAEA1Bs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JNkCQAAAIze+mQg8U4EcEOKdPjWfgPQxlwAsgOVZP8BAACAxlwAJQAAADMAAABgAAAAMwAAACIAAABErGIEZu9tX/////+4x1wASQSVZFjHXADMKyhlAQAAAAm8v/kCAAAAAQAAADTIXAAJ5dE/AgIAADzIXAAZe6p0jMZcAAAAAAAle6p0XMdcAPX///8AAAAAAAAAAAAAAACQAQAAAAAAAQAAAABzAGUAZwBvAL5EAG3oxlwAIYjUdAAAinQAAFwAAAAAAOTGXAAAAAAAZ9eTZAAAinQAAAAAEwAUAIze+mRwQ4p0/MZcAARPKHUAAIp0jN76ZOXYk2QKglxtZHYACAAAAAAlAAAADAAAAAEAAAAYAAAADAAAAAAAAAASAAAADAAAAAEAAAAeAAAAGAAAAMMAAAAEAAAA9wAAABEAAAAlAAAADAAAAAEAAABUAAAAhAAAAMQAAAAEAAAA9QAAABAAAAABAAAA/B3wQVWV70HEAAAABAAAAAkAAABMAAAAAAAAAAAAAAAAAAAA//////////9gAAAAMwAvADEAMgAvADIAMAAxADkAAAAGAAAABAAAAAYAAAAGAAAABAAAAAYAAAAGAAAABgAAAAYAAABLAAAAQAAAADAAAAAFAAAAIAAAAAEAAAABAAAAEAAAAAAAAAAAAAAAIwEAAIAAAAAAAAAAAAAAACMBAACAAAAAUgAAAHABAAACAAAAEAAAAAcAAAAAAAAAAAAAALwCAAAAAAAAAQICIlMAeQBzAHQAZQBtAAAAAAAAAAAAAAAAAAAAAAAAAAAAAAAAAAAAAAAAAAAAAAAAAAAAAAAAAAAAAAAAAAAAAAAAAFsAl+HedwAAinT41n4DxuHedxxnWwD41n4DYt76ZAAAAABi3vpkAAAAAPjWfgMAAAAAAAAAAAAAAAAAAAAAqNd+AwAAAAAAAAAAAAAAAAAAAAAAAAAAAAAAAAAAAAAAAAAAAAAAAAAAAAAAAAAAAAAAAAAAAAAAAAAAAAAAAAAAAABe5AdtAgAAAMBnWwDC09p3AAAAAAEAAAAcZ1sA//8AAAAAAACM1tp3jNbadwAAAADwZ1sABwAAAAAAAAAAANN0AAAAAFQG7f8HAAAALGhbAGzpyHQsaFsAAAAAAAACAAAAAAAAAAAAAAAAAAAAAAAAAAAAAPw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WwC0aFsATXqqdAABAABsZlsAAAAAALIz23cIbuh3SPplBED6ZQTYBhpkQPplBED6ZQSYalsAy1+0Y0j6ZQTsalsAoA8AANXKtmM2mVuNGBO6CNrNtmOhyLhjAAAAAAAAAAACAAAAFAAAAClF1j8AAAAAHGhbABl7qnRsZlsAAAAAACV7qnQwMccI4P///wAAAAAAAAAAAAAAAJABAAAAAAABAAAAAGEAcgBpAGEAbAAAAAAAAAAGAAAAAAAAAAAA03QAAAAAVAbt/wYAAADMZ1sAbOnIdMxnWwAAAAAAAAIAAAAAAAAAAAAAAAAAAAAAAAACAAAAAg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E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BbAMRoWwBNeqp0AAAAAHxmWwAAAAAAAAAAADRmWwCTW+xiAQAAAORmWwAgDQCEAAAAAJ5Pal9AZlsAC6GaZBjgYwTilVuN4pVbjQIAAAD4Z1sAdifXY/////8EaFsALa++Y6qbW40tAAAAGUXWP0SrvmMsaFsAGXuqdHxmWwAAAAAAJXuqdAAAAADw////AAAAAAAAAAAAAAAAkAEAAAAAAAEAAAAAcwBlAGcAbwBlACAAdQBpAAkAAAAAAAAAAADTdAAAAABUBu3/CQAAANxnWwBs6ch03GdbAAAAAAAAAgAAAAAAAAAAAAAAAAAAAAAAAAAAAAAAAAAAFQAAAGR2AAgAAAAAJQAAAAwAAAAEAAAAGAAAAAwAAAAAAAAAEgAAAAwAAAABAAAAHgAAABgAAAApAAAAMwAAALIAAABIAAAAJQAAAAwAAAAEAAAAVAAAAKwAAAAqAAAAMwAAALAAAABHAAAAAQAAAPwd8EFVle9BKgAAADMAAAAQAAAATAAAAAAAAAAAAAAAAAAAAP//////////bAAAAFYASQBWAEkAQQBOAEEAIABaAE8AUgBSAEkATABMAEEACgAAAAQAAAAKAAAABAAAAAoAAAAMAAAACgAAAAQAAAAJAAAADAAAAAoAAAAKAAAABAAAAAgAAAAIAAAACg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nAAAAXAAAAAEAAAD8HfBBVZXvQQoAAABQAAAAEAAAAEwAAAAAAAAAAAAAAAAAAAD//////////2wAAABWAEkAVgBJAEEATgBBACAAWgBPAFIAUgBJAEwATABBAAcAAAADAAAABwAAAAMAAAAHAAAACAAAAAcAAAADAAAABgAAAAkAAAAHAAAABwAAAAMAAAAFAAAABQAAAAc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MAAAAbAAAAAEAAAD8HfBBVZXvQQoAAABgAAAACQAAAEwAAAAAAAAAAAAAAAAAAAD//////////2AAAABDAE8ATgBUAEEARABPAFIAQQAAAAcAAAAJAAAACAAAAAUAAAAHAAAACAAAAAkAAAAHAAAAB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GgBAAAKAAAAcAAAABgBAAB8AAAAAQAAAPwd8EFVle9BCgAAAHAAAAAvAAAATAAAAAQAAAAJAAAAcAAAABoBAAB9AAAArAAAAEYAaQByAG0AYQBkAG8AIABwAG8AcgA6ACAAVgBJAFYASQBBAE4AQQAgAE0AQQBSAEkAQQAgAEwASQBaACAAWgBPAFIAUgBJAEwATABBACAAQwBPAFIATwBOAEUATAAAAAYAAAADAAAABAAAAAkAAAAGAAAABwAAAAcAAAADAAAABwAAAAcAAAAEAAAAAwAAAAMAAAAHAAAAAwAAAAcAAAADAAAABwAAAAgAAAAHAAAAAwAAAAoAAAAHAAAABwAAAAMAAAAHAAAAAwAAAAUAAAADAAAABgAAAAMAAAAGAAAACQAAAAcAAAAHAAAAAwAAAAUAAAAFAAAABwAAAAMAAAAHAAAACQAAAAcAAAAJAAAACAAAAAYAAAAFAAAAFgAAAAwAAAAAAAAAJQAAAAwAAAACAAAADgAAABQAAAAAAAAAEAAAABQAAAA=</Object>
  <Object Id="idInvalidSigLnImg">AQAAAGwAAAAAAAAAAAAAACIBAAB/AAAAAAAAAAAAAAAfIgAA+g4AACBFTUYAAAEAdB8AALA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DBAAAAAcKDQcKDQcJDQ4WMShFrjFU1TJV1gECBAIDBAECBQoRKyZBowsTMVoNAAAAfqbJd6PIeqDCQFZ4JTd0Lk/HMVPSGy5uFiE4GypVJ0KnHjN9AAABXAcAAACcz+7S6ffb7fnC0t1haH0hMm8aLXIuT8ggOIwoRKslP58cK08AAAFaDQAAAMHg9P///////////+bm5k9SXjw/SzBRzTFU0y1NwSAyVzFGXwEBAnUHCA8mnM/u69/SvI9jt4tgjIR9FBosDBEjMVTUMlXWMVPRKUSeDxk4AAAAWg0AAADT6ff///////+Tk5MjK0krSbkvUcsuT8YVJFoTIFIrSbgtTcEQHEeMCAAAAJzP7vT6/bTa8kRleixHhy1Nwi5PxiQtTnBwcJKSki81SRwtZAgOI1oNAAAAweD02+35gsLqZ5q6Jz1jNEJyOUZ4qamp+/v7////wdPeVnCJAQECjggAAACv1/Ho8/ubzu6CwuqMudS3u769vb3////////////L5fZymsABAgNaDQAAAK/X8fz9/uLx+snk9uTy+vz9/v///////////////8vl9nKawAECA5gIAAAAotHvtdryxOL1xOL1tdry0+r32+350+r3tdryxOL1pdPvc5rAAQIDWQ0AAABpj7ZnjrZqj7Zqj7ZnjrZtkbdukrdtkbdnjrZqj7ZojrZ3rdUCAwQvDQAAAAAAAAAAAAAAAAAAAAAAAAAAAAAAAAAAAAAAAAAAAAAAAAAAAAAAAFkN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TZAkAAACM3vpkIPFOBHBDinT41n4D0MZcALIDlWT/AQAAgMZcACUAAAAzAAAAYAAAADMAAAAiAAAARKxiBGbvbV//////uMdcAEkElWRYx1wAzCsoZQEAAAAJvL/5AgAAAAEAAAA0yFwACeXRPwICAAA8yFwAGXuqdIzGXAAAAAAAJXuqdFzHXAD1////AAAAAAAAAAAAAAAAkAEAAAAAAAEAAAAAcwBlAGcAbwC+RABt6MZcACGI1HQAAIp0AABcAAAAAADkxlwAAAAAAGfXk2QAAIp0AAAAABMAFACM3vpkcEOKdPzGXAAETyh1AACKdIze+mTl2JNkCoJcbWR2AAgAAAAAJQAAAAwAAAABAAAAGAAAAAwAAAD/AAAAEgAAAAwAAAABAAAAHgAAABgAAAAiAAAABAAAAHIAAAARAAAAJQAAAAwAAAABAAAAVAAAAKgAAAAjAAAABAAAAHAAAAAQAAAAAQAAAPwd8EFVle9BIwAAAAQAAAAPAAAATAAAAAAAAAAAAAAAAAAAAP//////////bAAAAEYAaQByAG0AYQAgAG4AbwAgAHYA4QBsAGkAZABhAIoHBgAAAAMAAAAEAAAACQAAAAYAAAADAAAABwAAAAcAAAADAAAABQAAAAYAAAADAAAAAwAAAAcAAAAGAAAASwAAAEAAAAAwAAAABQAAACAAAAABAAAAAQAAABAAAAAAAAAAAAAAACMBAACAAAAAAAAAAAAAAAAjAQAAgAAAAFIAAABwAQAAAgAAABAAAAAHAAAAAAAAAAAAAAC8AgAAAAAAAAECAiJTAHkAcwB0AGUAbQAAAAAAAAAAAAAAAAAAAAAAAAAAAAAAAAAAAAAAAAAAAAAAAAAAAAAAAAAAAAAAAAAAAAAAAABbAJfh3ncAAIp0+NZ+A8bh3nccZ1sA+NZ+A2Le+mQAAAAAYt76ZAAAAAD41n4DAAAAAAAAAAAAAAAAAAAAAKjXfgMAAAAAAAAAAAAAAAAAAAAAAAAAAAAAAAAAAAAAAAAAAAAAAAAAAAAAAAAAAAAAAAAAAAAAAAAAAAAAAAAAAAAAXuQHbQIAAADAZ1sAwtPadwAAAAABAAAAHGdbAP//AAAAAAAAjNbad4zW2ncAAAAA8GdbAAcAAAAAAAAAAADTdAAAAABUBu3/BwAAACxoWwBs6ch0LGhbAAAAAAAAAgAAAAAAAAAAAAAAAAAAAAAAAAAAAAD8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AtGhbAE16qnQAAQAAbGZbAAAAAACyM9t3CG7od0j6ZQRA+mUE2AYaZED6ZQRA+mUEmGpbAMtftGNI+mUE7GpbAKAPAADVyrZjNplbjRgTugjazbZjoci4YwAAAAAAAAAAAgAAABQAAAApRdY/AAAAABxoWwAZe6p0bGZbAAAAAAAle6p0MDHHCOD///8AAAAAAAAAAAAAAACQAQAAAAAAAQAAAABhAHIAaQBhAGwAAAAAAAAABgAAAAAAAAAAANN0AAAAAFQG7f8GAAAAzGdbAGzpyHTMZ1sAAAAAAAACAAAAAAAAAAAAAAAAAAAAAAAAAgAAAAIAAAAAAAAA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iQAAABUAAAAhAPAAAAAAAAAAAAAAAIA/AAAAAAAAAAAAAIA/AAAAAAAAAAAAAAAAAAAAAAAAAAAAAAAAAAAAAAAAAAAlAAAADAAAAAAAAIAoAAAADAAAAAQAAABSAAAAcAEAAAQAAADw////AAAAAAAAAAAAAAAAkAEAAAAAAAEAAAAAcwBlAGcAbwBlACAAdQBpAAAAAAAAAAAAAAAAAAAAAAAAAAAAAAAAAAAAAAAAAAAAAAAAAAAAAAAAAAAAAAAAAAAAWwDEaFsATXqqdAAAAAB8ZlsAAAAAAAAAAAA0ZlsAk1vsYgEAAADkZlsAIA0AhAAAAACeT2pfQGZbAAuhmmQY4GME4pVbjeKVW40CAAAA+GdbAHYn12P/////BGhbAC2vvmOqm1uNLQAAABlF1j9Eq75jLGhbABl7qnR8ZlsAAAAAACV7qnQAAAAA8P///wAAAAAAAAAAAAAAAJABAAAAAAABAAAAAHMAZQBnAG8AZQAgAHUAaQAJAAAAAAAAAAAA03QAAAAAVAbt/wkAAADcZ1sAbOnIdNxnWwAAAAAAAAIAAAAAAAAAAAAAAAAAAAAAAAAAAAAAAAAAABUAAABkdgAIAAAAACUAAAAMAAAABAAAABgAAAAMAAAAAAAAABIAAAAMAAAAAQAAAB4AAAAYAAAAKQAAADMAAACyAAAASAAAACUAAAAMAAAABAAAAFQAAACsAAAAKgAAADMAAACwAAAARwAAAAEAAAD8HfBBVZXvQSoAAAAzAAAAEAAAAEwAAAAAAAAAAAAAAAAAAAD//////////2wAAABWAEkAVgBJAEEATgBBACAAWgBPAFIAUgBJAEwATABBAAoAAAAEAAAACgAAAAQAAAAKAAAADAAAAAoAAAAEAAAACQAAAAwAAAAKAAAACgAAAAQAAAAIAAAACAAAAAoAAABLAAAAQAAAADAAAAAFAAAAIAAAAAEAAAABAAAAEAAAAAAAAAAAAAAAIwEAAIAAAAAAAAAAAAAAACMBAACAAAAAJQAAAAwAAAACAAAAJwAAABgAAAAFAAAAAAAAAP///wAAAAAAJQAAAAwAAAAFAAAATAAAAGQAAAAAAAAAUAAAACIBAAB8AAAAAAAAAFAAAAAj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ZwAAAFwAAAABAAAA/B3wQVWV70EKAAAAUAAAABAAAABMAAAAAAAAAAAAAAAAAAAA//////////9sAAAAVgBJAFYASQBBAE4AQQAgAFoATwBSAFIASQBMAEwAQQAHAAAAAwAAAAcAAAADAAAABwAAAAgAAAAHAAAAAwAAAAYAAAAJAAAABwAAAAcAAAADAAAABQAAAAU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TAAAAGwAAAABAAAA/B3wQVWV70EKAAAAYAAAAAkAAABMAAAAAAAAAAAAAAAAAAAA//////////9gAAAAQwBPAE4AVABBAEQATwBSAEEAAAAHAAAACQAAAAgAAAAFAAAABwAAAAgAAAAJAAAABwAAAAc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oAQAACgAAAHAAAAAYAQAAfAAAAAEAAAD8HfBBVZXvQQoAAABwAAAALwAAAEwAAAAEAAAACQAAAHAAAAAaAQAAfQAAAKwAAABGAGkAcgBtAGEAZABvACAAcABvAHIAOgAgAFYASQBWAEkAQQBOAEEAIABNAEEAUgBJAEEAIABMAEkAWgAgAFoATwBSAFIASQBMAEwAQQAgAEMATwBSAE8ATgBFAEwAAAAGAAAAAwAAAAQAAAAJAAAABgAAAAcAAAAHAAAAAwAAAAcAAAAHAAAABAAAAAMAAAADAAAABwAAAAMAAAAHAAAAAwAAAAcAAAAIAAAABwAAAAMAAAAKAAAABwAAAAcAAAADAAAABwAAAAMAAAAFAAAAAwAAAAYAAAADAAAABgAAAAkAAAAHAAAABwAAAAMAAAAFAAAABQAAAAcAAAADAAAABwAAAAkAAAAHAAAACQAAAAgAAAAGAAAAB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yxEFoSFTKKfOcSoavJbbuSCWRAHVkh82kw8ItvXUC0E=</DigestValue>
    </Reference>
    <Reference Type="http://www.w3.org/2000/09/xmldsig#Object" URI="#idOfficeObject">
      <DigestMethod Algorithm="http://www.w3.org/2001/04/xmlenc#sha256"/>
      <DigestValue>t9b9z/yOU8FUeCWXPzsmsv093a89XU3jw7UVKnwC3EE=</DigestValue>
    </Reference>
    <Reference Type="http://uri.etsi.org/01903#SignedProperties" URI="#idSignedProperties">
      <Transforms>
        <Transform Algorithm="http://www.w3.org/TR/2001/REC-xml-c14n-20010315"/>
      </Transforms>
      <DigestMethod Algorithm="http://www.w3.org/2001/04/xmlenc#sha256"/>
      <DigestValue>zf2ezotqdsZaz+3NC1HeWR6ylO3EHNaqUD5gAh+yXO8=</DigestValue>
    </Reference>
  </SignedInfo>
  <SignatureValue>s6OyR9+gWwUMJDzsL/xSJlPYX/SFOK3Uz6czR28L/rd5AeU+LYgcEhm60Jt+vKnBH32DVaADov1A
RortPi75CvUyOH8/a/PP7IROoB5bJ26d6C6k7at9LYISfBJv0VGD5NvNWD5UwtcWwoO4iiC3lkoj
dWN0LTEtrBipmFAEDEgaIoEUsuG5oFZIDVgmTAOMF4W/uUCT9d/j7Srz77iCLXUBWFkPkPFSPXTs
2Yxh1VeS0tyH6wsT5/IS4ZQzt/cvg+lXkwPXLhQBVQHaRHR5Y08D7q8TjWFV7dsnij7UxNdvyT4B
foNm61nNUA2POMABLW+YJJJi1RqZv453sW1q2w==</SignatureValue>
  <KeyInfo>
    <X509Data>
      <X509Certificate>MIIIETCCBfmgAwIBAgIIVdllnxOjVRUwDQYJKoZIhvcNAQELBQAwWzEXMBUGA1UEBRMOUlVDIDgwMDUwMTcyLTExGjAYBgNVBAMTEUNBLURPQ1VNRU5UQSBTLkEuMRcwFQYDVQQKEw5ET0NVTUVOVEEgUy5BLjELMAkGA1UEBhMCUFkwHhcNMTkwODI2MTMwMDUxWhcNMjEwODI1MTMxMDUxWjCBsTELMAkGA1UEBhMCUFkxGTAXBgNVBAQMEFpPUlJJTExBIENPUk9ORUwxEjAQBgNVBAUTCUNJNDI1MjAyMTEaMBgGA1UEKgwRVklWSUFOQSBNQVJJQSBMSVoxFzAVBgNVBAoMDlBFUlNPTkEgRklTSUNBMREwDwYDVQQLDAhGSVJNQSBGMjErMCkGA1UEAwwiVklWSUFOQSBNQVJJQSBMSVogWk9SUklMTEEgQ09ST05FTDCCASIwDQYJKoZIhvcNAQEBBQADggEPADCCAQoCggEBANP2y5/ghMZL42Ld+LZBchnPJYHKKwbmgHBiAIHdSJb/dxNR8T2hmWkugTGYWpG9KxJ1fruGHAsBOJkoIelWP2RJBe4toZQM3btOZ06P7HEuU0g1mEGt3jyTjfFN259mcJ0dtiUC87WaTD6ZsOwvqFVtRwzWxvxgn0dfJxDOuJkxeQq0HrkD8k5+d1AXpobDQFx4WBsFUfilvxcomuFRZnta58pC2/Y+v1PJNkRWSkAwf4EjY/OAWgGoRlnJ1wKfBtfLPY6UnBdgNuObv1yDQPVj6ocDusVhcQpfAXV9dah3PTLzFRUYPrzps5V7gpD8DVw3u7jqLd5d3zQhSzL6JykCAwEAAaOCA4AwggN8MAwGA1UdEwEB/wQCMAAwDgYDVR0PAQH/BAQDAgXgMCoGA1UdJQEB/wQgMB4GCCsGAQUFBwMBBggrBgEFBQcDAgYIKwYBBQUHAwQwHQYDVR0OBBYEFPSHG0iQ6THIbBeDFqf21uBb8sPb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nZ6b3JyaWxsYU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KjtFi4Iv4q7XIpqHfUfYhiJUKMHqzKeKcIJCRSpyAeH978pX3aI7BB6s3eeKZBOOTMMRnBfGjjIrIPmQ9p365hMYuDGjCsRU/FCg2ndDYumOYoxkzAlEBQORLhbq3W7iNreB2yWmH46EA4vC80x+ybebab8jtONe47OJJnH7uFadc76nzuiVtsZ3bG4NnA/RkNCJj5eBLh8oVe2tBEEwp7wkYT/D+5FjBp++eB00A21s1utVh7d54ZStiFy8r0NRhC+SKHAthJgxvTNcRTSP/S/Zn+WekE9S60GEdQsqVjsF29umfSkOVx6qBITh25ohOJ+MZi1R17yhZUcYNnJVKHgWuGjIxdOlNIGMlZ6aQH5VNjOeabcWd/bNEP0ldyuj7CUyKGONA3rzMdMa9o11tsJNNfdqZAdlst/TwTefhKyqa0nED+4eORYuH5KKUgukeJiK4LUULVjbOfVaJ3oNWTFQF+k9C2W5adgw7ftm0JLC/yAlygZ0kBy+fAyYuDrVbbW1sgK/iWkJ8Gi7bAmvI3JVcNPJLB9Wi1BKjLFMy9wnLFOJRGjMxO1ZA9L9BbKat55l0znXjfZ+O4kLzXx7OoYt5dDjvu/mY00nxcGoCS1kWBImX2W//qBMroZjTppyEQwTcH5eqHlVilVjEk5YABgfHCQO1MoYvfLbqPBc2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5o3w8iMC76q/eqXlnwRDaS8g1vaUH2G/QVxYpz2llhM=</DigestValue>
      </Reference>
      <Reference URI="/xl/calcChain.xml?ContentType=application/vnd.openxmlformats-officedocument.spreadsheetml.calcChain+xml">
        <DigestMethod Algorithm="http://www.w3.org/2001/04/xmlenc#sha256"/>
        <DigestValue>PNXwVJvdc7roAwYYlQ0Ert7REMgJtUc2VOVYIziC8hc=</DigestValue>
      </Reference>
      <Reference URI="/xl/comments1.xml?ContentType=application/vnd.openxmlformats-officedocument.spreadsheetml.comments+xml">
        <DigestMethod Algorithm="http://www.w3.org/2001/04/xmlenc#sha256"/>
        <DigestValue>nQiVH/6d59RAa6dFCHBh0NmUmKomDg2sQYKbqx651K0=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vmlDrawing1.vml?ContentType=application/vnd.openxmlformats-officedocument.vmlDrawing">
        <DigestMethod Algorithm="http://www.w3.org/2001/04/xmlenc#sha256"/>
        <DigestValue>15o76GEaY/RSueVQtMOunqDb1QN4hXojO805OuX5wTw=</DigestValue>
      </Reference>
      <Reference URI="/xl/drawings/vmlDrawing10.vml?ContentType=application/vnd.openxmlformats-officedocument.vmlDrawing">
        <DigestMethod Algorithm="http://www.w3.org/2001/04/xmlenc#sha256"/>
        <DigestValue>T9qqQsCsD+OSkU6sqGHkG9qCkE2kRBAyChI4cMD5HD4=</DigestValue>
      </Reference>
      <Reference URI="/xl/drawings/vmlDrawing11.vml?ContentType=application/vnd.openxmlformats-officedocument.vmlDrawing">
        <DigestMethod Algorithm="http://www.w3.org/2001/04/xmlenc#sha256"/>
        <DigestValue>Idf4SoyWK8DZpsOnhycdPIghsZ3Tl0BZ8vnXjewPNNQ=</DigestValue>
      </Reference>
      <Reference URI="/xl/drawings/vmlDrawing12.vml?ContentType=application/vnd.openxmlformats-officedocument.vmlDrawing">
        <DigestMethod Algorithm="http://www.w3.org/2001/04/xmlenc#sha256"/>
        <DigestValue>pLk/TMzMQwQtsl9BW2O2xSPX55Qg0YP95dsSNE/jQhc=</DigestValue>
      </Reference>
      <Reference URI="/xl/drawings/vmlDrawing13.vml?ContentType=application/vnd.openxmlformats-officedocument.vmlDrawing">
        <DigestMethod Algorithm="http://www.w3.org/2001/04/xmlenc#sha256"/>
        <DigestValue>oorGChVFHp70EEqe8zMXMgfZA6eNSHTzUqDUT3Y6rKA=</DigestValue>
      </Reference>
      <Reference URI="/xl/drawings/vmlDrawing14.vml?ContentType=application/vnd.openxmlformats-officedocument.vmlDrawing">
        <DigestMethod Algorithm="http://www.w3.org/2001/04/xmlenc#sha256"/>
        <DigestValue>8W16ao+COn82fwzMo0ns2uWPHj8v0c/ImKghJQhws+s=</DigestValue>
      </Reference>
      <Reference URI="/xl/drawings/vmlDrawing15.vml?ContentType=application/vnd.openxmlformats-officedocument.vmlDrawing">
        <DigestMethod Algorithm="http://www.w3.org/2001/04/xmlenc#sha256"/>
        <DigestValue>6544BKsgEF7xQu2uGVDNlq7oBMHNg+Oe5N2RnJZVKrY=</DigestValue>
      </Reference>
      <Reference URI="/xl/drawings/vmlDrawing16.vml?ContentType=application/vnd.openxmlformats-officedocument.vmlDrawing">
        <DigestMethod Algorithm="http://www.w3.org/2001/04/xmlenc#sha256"/>
        <DigestValue>EkZqXhmUrAO8qyPtovBJzj9HsSIYLkVZtf5RbpaPn+0=</DigestValue>
      </Reference>
      <Reference URI="/xl/drawings/vmlDrawing17.vml?ContentType=application/vnd.openxmlformats-officedocument.vmlDrawing">
        <DigestMethod Algorithm="http://www.w3.org/2001/04/xmlenc#sha256"/>
        <DigestValue>Xb82TqMJHXdh/SYX0OCRtJdwRX8DFbL5G7IQScmFlBQ=</DigestValue>
      </Reference>
      <Reference URI="/xl/drawings/vmlDrawing18.vml?ContentType=application/vnd.openxmlformats-officedocument.vmlDrawing">
        <DigestMethod Algorithm="http://www.w3.org/2001/04/xmlenc#sha256"/>
        <DigestValue>lo1FGDRSDz2La2c2fOinNaNmyLW58gfS4D4beCqjQrQ=</DigestValue>
      </Reference>
      <Reference URI="/xl/drawings/vmlDrawing19.vml?ContentType=application/vnd.openxmlformats-officedocument.vmlDrawing">
        <DigestMethod Algorithm="http://www.w3.org/2001/04/xmlenc#sha256"/>
        <DigestValue>HfM5NP5QL4t2YI1yMPc8R2aIifhEtTl4hNeyz93/bws=</DigestValue>
      </Reference>
      <Reference URI="/xl/drawings/vmlDrawing2.vml?ContentType=application/vnd.openxmlformats-officedocument.vmlDrawing">
        <DigestMethod Algorithm="http://www.w3.org/2001/04/xmlenc#sha256"/>
        <DigestValue>C1Pzda3ipWOo9q3AyFZ8lLfHEe6oa3Z31VmEF+29vNM=</DigestValue>
      </Reference>
      <Reference URI="/xl/drawings/vmlDrawing20.vml?ContentType=application/vnd.openxmlformats-officedocument.vmlDrawing">
        <DigestMethod Algorithm="http://www.w3.org/2001/04/xmlenc#sha256"/>
        <DigestValue>bsvQbjUpkmtllbhtvSjMRJFC8OLFA29YjBCdkJKwDXQ=</DigestValue>
      </Reference>
      <Reference URI="/xl/drawings/vmlDrawing21.vml?ContentType=application/vnd.openxmlformats-officedocument.vmlDrawing">
        <DigestMethod Algorithm="http://www.w3.org/2001/04/xmlenc#sha256"/>
        <DigestValue>Jq/3EJ/zIl+hmYmcJdeigxifIz686AD2O9gHacSaH0Y=</DigestValue>
      </Reference>
      <Reference URI="/xl/drawings/vmlDrawing22.vml?ContentType=application/vnd.openxmlformats-officedocument.vmlDrawing">
        <DigestMethod Algorithm="http://www.w3.org/2001/04/xmlenc#sha256"/>
        <DigestValue>vFw5q15xmE6a0yZcEHMxJHygYQoxulQbbbLjpK4BhLA=</DigestValue>
      </Reference>
      <Reference URI="/xl/drawings/vmlDrawing23.vml?ContentType=application/vnd.openxmlformats-officedocument.vmlDrawing">
        <DigestMethod Algorithm="http://www.w3.org/2001/04/xmlenc#sha256"/>
        <DigestValue>Uz84lLkDTn1zLl0iwiX4EeFmOdTp+oyopEhtB4wxHaE=</DigestValue>
      </Reference>
      <Reference URI="/xl/drawings/vmlDrawing24.vml?ContentType=application/vnd.openxmlformats-officedocument.vmlDrawing">
        <DigestMethod Algorithm="http://www.w3.org/2001/04/xmlenc#sha256"/>
        <DigestValue>UZux/mUBYHqiaAqvlrlUZf8ZBfdvjTb7GCg/o9S5KSc=</DigestValue>
      </Reference>
      <Reference URI="/xl/drawings/vmlDrawing25.vml?ContentType=application/vnd.openxmlformats-officedocument.vmlDrawing">
        <DigestMethod Algorithm="http://www.w3.org/2001/04/xmlenc#sha256"/>
        <DigestValue>5t+nE71ENHrWzFO6zQGSU+OaeNBQ9ylrMdOET/CX4Hc=</DigestValue>
      </Reference>
      <Reference URI="/xl/drawings/vmlDrawing3.vml?ContentType=application/vnd.openxmlformats-officedocument.vmlDrawing">
        <DigestMethod Algorithm="http://www.w3.org/2001/04/xmlenc#sha256"/>
        <DigestValue>tE+6LFQYc2OcKwC3Y7uM2gda33KVefSJ8/ANDg4deQo=</DigestValue>
      </Reference>
      <Reference URI="/xl/drawings/vmlDrawing4.vml?ContentType=application/vnd.openxmlformats-officedocument.vmlDrawing">
        <DigestMethod Algorithm="http://www.w3.org/2001/04/xmlenc#sha256"/>
        <DigestValue>CthAPf4k/Z/N0Io9k/8tfplSZqvXoPsaz3unTPMzpv8=</DigestValue>
      </Reference>
      <Reference URI="/xl/drawings/vmlDrawing5.vml?ContentType=application/vnd.openxmlformats-officedocument.vmlDrawing">
        <DigestMethod Algorithm="http://www.w3.org/2001/04/xmlenc#sha256"/>
        <DigestValue>TsHUkbA2x6djTBcstVH8E04sN/lDfxZor8eoIn0q1FM=</DigestValue>
      </Reference>
      <Reference URI="/xl/drawings/vmlDrawing6.vml?ContentType=application/vnd.openxmlformats-officedocument.vmlDrawing">
        <DigestMethod Algorithm="http://www.w3.org/2001/04/xmlenc#sha256"/>
        <DigestValue>AgoMMbXv7P1qxpMNhpupeLKiwAhLUT9qMCvsP5bgRus=</DigestValue>
      </Reference>
      <Reference URI="/xl/drawings/vmlDrawing7.vml?ContentType=application/vnd.openxmlformats-officedocument.vmlDrawing">
        <DigestMethod Algorithm="http://www.w3.org/2001/04/xmlenc#sha256"/>
        <DigestValue>BS8OLMIuEi2O2Y0D9+Rbg5N6ZCDT8Rq963D4y1MwcNU=</DigestValue>
      </Reference>
      <Reference URI="/xl/drawings/vmlDrawing8.vml?ContentType=application/vnd.openxmlformats-officedocument.vmlDrawing">
        <DigestMethod Algorithm="http://www.w3.org/2001/04/xmlenc#sha256"/>
        <DigestValue>k4rXbNlcPaaW8+S5gJxN1NvVC3sEi1GNpnyPxMcoA54=</DigestValue>
      </Reference>
      <Reference URI="/xl/drawings/vmlDrawing9.vml?ContentType=application/vnd.openxmlformats-officedocument.vmlDrawing">
        <DigestMethod Algorithm="http://www.w3.org/2001/04/xmlenc#sha256"/>
        <DigestValue>XV0BGZm0Xtw719XO8VlAoOuHbqXQ0idlZLFV0JPGsnw=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6U8sulRxHvrK8uuYwUShR+kTu/zx7f9o+CbvXX8BrDg=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2yKMb5txoAFmZ34b41U7BrLzuVxB6d1X/ig9nKOc610=</DigestValue>
      </Reference>
      <Reference URI="/xl/externalLinks/externalLink1.xml?ContentType=application/vnd.openxmlformats-officedocument.spreadsheetml.externalLink+xml">
        <DigestMethod Algorithm="http://www.w3.org/2001/04/xmlenc#sha256"/>
        <DigestValue>DIXBy4vZdxC/lsWGtZf6voJ833yE8YC+pazz1uxvfuY=</DigestValue>
      </Reference>
      <Reference URI="/xl/externalLinks/externalLink2.xml?ContentType=application/vnd.openxmlformats-officedocument.spreadsheetml.externalLink+xml">
        <DigestMethod Algorithm="http://www.w3.org/2001/04/xmlenc#sha256"/>
        <DigestValue>F2NhMTRAG9X9gBIr5k2/ntXQQrlixjLNSB02/NIeSaI=</DigestValue>
      </Reference>
      <Reference URI="/xl/media/image1.emf?ContentType=image/x-emf">
        <DigestMethod Algorithm="http://www.w3.org/2001/04/xmlenc#sha256"/>
        <DigestValue>x54jxCMKkvz3uuGlurvZgRkLmUqOcKjh5fsioVsFW7M=</DigestValue>
      </Reference>
      <Reference URI="/xl/media/image2.emf?ContentType=image/x-emf">
        <DigestMethod Algorithm="http://www.w3.org/2001/04/xmlenc#sha256"/>
        <DigestValue>VMWXqSsg1A2hW6J3Yho41hc+AQjUKCdxu2zTHaJzrDc=</DigestValue>
      </Reference>
      <Reference URI="/xl/media/image3.emf?ContentType=image/x-emf">
        <DigestMethod Algorithm="http://www.w3.org/2001/04/xmlenc#sha256"/>
        <DigestValue>W7UNfnO/73IEcQ7DiZEQrJiVZzMO5IflnqHMxlOQ3Jo=</DigestValue>
      </Reference>
      <Reference URI="/xl/media/image4.png?ContentType=image/png">
        <DigestMethod Algorithm="http://www.w3.org/2001/04/xmlenc#sha256"/>
        <DigestValue>qOZVhAJjyYziaOxoEY0J/UyvhVr/vpPN0nQhVAKv+tU=</DigestValue>
      </Reference>
      <Reference URI="/xl/printerSettings/printerSettings1.bin?ContentType=application/vnd.openxmlformats-officedocument.spreadsheetml.printerSettings">
        <DigestMethod Algorithm="http://www.w3.org/2001/04/xmlenc#sha256"/>
        <DigestValue>Em3Etuz4fxD0qO2CHRp1GFqEWDkjy6n02DwvTPSl6hE=</DigestValue>
      </Reference>
      <Reference URI="/xl/printerSettings/printerSettings10.bin?ContentType=application/vnd.openxmlformats-officedocument.spreadsheetml.printerSettings">
        <DigestMethod Algorithm="http://www.w3.org/2001/04/xmlenc#sha256"/>
        <DigestValue>YJHxa8/CccAnayrAEnyynIHIK0z8GOAJAFV7x96eAHw=</DigestValue>
      </Reference>
      <Reference URI="/xl/printerSettings/printerSettings11.bin?ContentType=application/vnd.openxmlformats-officedocument.spreadsheetml.printerSettings">
        <DigestMethod Algorithm="http://www.w3.org/2001/04/xmlenc#sha256"/>
        <DigestValue>mYM1slgC3VAntknNvihjwdFkfwIfeF68UvyOyPkUvp8=</DigestValue>
      </Reference>
      <Reference URI="/xl/printerSettings/printerSettings12.bin?ContentType=application/vnd.openxmlformats-officedocument.spreadsheetml.printerSettings">
        <DigestMethod Algorithm="http://www.w3.org/2001/04/xmlenc#sha256"/>
        <DigestValue>YJHxa8/CccAnayrAEnyynIHIK0z8GOAJAFV7x96eAHw=</DigestValue>
      </Reference>
      <Reference URI="/xl/printerSettings/printerSettings13.bin?ContentType=application/vnd.openxmlformats-officedocument.spreadsheetml.printerSettings">
        <DigestMethod Algorithm="http://www.w3.org/2001/04/xmlenc#sha256"/>
        <DigestValue>YJHxa8/CccAnayrAEnyynIHIK0z8GOAJAFV7x96eAHw=</DigestValue>
      </Reference>
      <Reference URI="/xl/printerSettings/printerSettings14.bin?ContentType=application/vnd.openxmlformats-officedocument.spreadsheetml.printerSettings">
        <DigestMethod Algorithm="http://www.w3.org/2001/04/xmlenc#sha256"/>
        <DigestValue>6YtT1rorssSAuVEZda/9sT/07gqpqlCbmaU71Ecfh5w=</DigestValue>
      </Reference>
      <Reference URI="/xl/printerSettings/printerSettings15.bin?ContentType=application/vnd.openxmlformats-officedocument.spreadsheetml.printerSettings">
        <DigestMethod Algorithm="http://www.w3.org/2001/04/xmlenc#sha256"/>
        <DigestValue>3w8TNipWRUmssKFciRNPXIQh0qJbAR/eu/9xgeTrS48=</DigestValue>
      </Reference>
      <Reference URI="/xl/printerSettings/printerSettings16.bin?ContentType=application/vnd.openxmlformats-officedocument.spreadsheetml.printerSettings">
        <DigestMethod Algorithm="http://www.w3.org/2001/04/xmlenc#sha256"/>
        <DigestValue>6YtT1rorssSAuVEZda/9sT/07gqpqlCbmaU71Ecfh5w=</DigestValue>
      </Reference>
      <Reference URI="/xl/printerSettings/printerSettings17.bin?ContentType=application/vnd.openxmlformats-officedocument.spreadsheetml.printerSettings">
        <DigestMethod Algorithm="http://www.w3.org/2001/04/xmlenc#sha256"/>
        <DigestValue>YJHxa8/CccAnayrAEnyynIHIK0z8GOAJAFV7x96eAHw=</DigestValue>
      </Reference>
      <Reference URI="/xl/printerSettings/printerSettings18.bin?ContentType=application/vnd.openxmlformats-officedocument.spreadsheetml.printerSettings">
        <DigestMethod Algorithm="http://www.w3.org/2001/04/xmlenc#sha256"/>
        <DigestValue>JDH9DhnaAhutvxDa35cD7MNr1AWbiFNJo5QTiJS8i0k=</DigestValue>
      </Reference>
      <Reference URI="/xl/printerSettings/printerSettings19.bin?ContentType=application/vnd.openxmlformats-officedocument.spreadsheetml.printerSettings">
        <DigestMethod Algorithm="http://www.w3.org/2001/04/xmlenc#sha256"/>
        <DigestValue>JDH9DhnaAhutvxDa35cD7MNr1AWbiFNJo5QTiJS8i0k=</DigestValue>
      </Reference>
      <Reference URI="/xl/printerSettings/printerSettings2.bin?ContentType=application/vnd.openxmlformats-officedocument.spreadsheetml.printerSettings">
        <DigestMethod Algorithm="http://www.w3.org/2001/04/xmlenc#sha256"/>
        <DigestValue>Em3Etuz4fxD0qO2CHRp1GFqEWDkjy6n02DwvTPSl6hE=</DigestValue>
      </Reference>
      <Reference URI="/xl/printerSettings/printerSettings20.bin?ContentType=application/vnd.openxmlformats-officedocument.spreadsheetml.printerSettings">
        <DigestMethod Algorithm="http://www.w3.org/2001/04/xmlenc#sha256"/>
        <DigestValue>JDH9DhnaAhutvxDa35cD7MNr1AWbiFNJo5QTiJS8i0k=</DigestValue>
      </Reference>
      <Reference URI="/xl/printerSettings/printerSettings21.bin?ContentType=application/vnd.openxmlformats-officedocument.spreadsheetml.printerSettings">
        <DigestMethod Algorithm="http://www.w3.org/2001/04/xmlenc#sha256"/>
        <DigestValue>YJHxa8/CccAnayrAEnyynIHIK0z8GOAJAFV7x96eAHw=</DigestValue>
      </Reference>
      <Reference URI="/xl/printerSettings/printerSettings22.bin?ContentType=application/vnd.openxmlformats-officedocument.spreadsheetml.printerSettings">
        <DigestMethod Algorithm="http://www.w3.org/2001/04/xmlenc#sha256"/>
        <DigestValue>ndK9iH03WRJxWeGBPcuCVxSggBqtSkYxNB7V+DR7trQ=</DigestValue>
      </Reference>
      <Reference URI="/xl/printerSettings/printerSettings23.bin?ContentType=application/vnd.openxmlformats-officedocument.spreadsheetml.printerSettings">
        <DigestMethod Algorithm="http://www.w3.org/2001/04/xmlenc#sha256"/>
        <DigestValue>JDH9DhnaAhutvxDa35cD7MNr1AWbiFNJo5QTiJS8i0k=</DigestValue>
      </Reference>
      <Reference URI="/xl/printerSettings/printerSettings3.bin?ContentType=application/vnd.openxmlformats-officedocument.spreadsheetml.printerSettings">
        <DigestMethod Algorithm="http://www.w3.org/2001/04/xmlenc#sha256"/>
        <DigestValue>mYM1slgC3VAntknNvihjwdFkfwIfeF68UvyOyPkUvp8=</DigestValue>
      </Reference>
      <Reference URI="/xl/printerSettings/printerSettings4.bin?ContentType=application/vnd.openxmlformats-officedocument.spreadsheetml.printerSettings">
        <DigestMethod Algorithm="http://www.w3.org/2001/04/xmlenc#sha256"/>
        <DigestValue>YJHxa8/CccAnayrAEnyynIHIK0z8GOAJAFV7x96eAHw=</DigestValue>
      </Reference>
      <Reference URI="/xl/printerSettings/printerSettings5.bin?ContentType=application/vnd.openxmlformats-officedocument.spreadsheetml.printerSettings">
        <DigestMethod Algorithm="http://www.w3.org/2001/04/xmlenc#sha256"/>
        <DigestValue>JDH9DhnaAhutvxDa35cD7MNr1AWbiFNJo5QTiJS8i0k=</DigestValue>
      </Reference>
      <Reference URI="/xl/printerSettings/printerSettings6.bin?ContentType=application/vnd.openxmlformats-officedocument.spreadsheetml.printerSettings">
        <DigestMethod Algorithm="http://www.w3.org/2001/04/xmlenc#sha256"/>
        <DigestValue>ndK9iH03WRJxWeGBPcuCVxSggBqtSkYxNB7V+DR7trQ=</DigestValue>
      </Reference>
      <Reference URI="/xl/printerSettings/printerSettings7.bin?ContentType=application/vnd.openxmlformats-officedocument.spreadsheetml.printerSettings">
        <DigestMethod Algorithm="http://www.w3.org/2001/04/xmlenc#sha256"/>
        <DigestValue>6YtT1rorssSAuVEZda/9sT/07gqpqlCbmaU71Ecfh5w=</DigestValue>
      </Reference>
      <Reference URI="/xl/printerSettings/printerSettings8.bin?ContentType=application/vnd.openxmlformats-officedocument.spreadsheetml.printerSettings">
        <DigestMethod Algorithm="http://www.w3.org/2001/04/xmlenc#sha256"/>
        <DigestValue>JDH9DhnaAhutvxDa35cD7MNr1AWbiFNJo5QTiJS8i0k=</DigestValue>
      </Reference>
      <Reference URI="/xl/printerSettings/printerSettings9.bin?ContentType=application/vnd.openxmlformats-officedocument.spreadsheetml.printerSettings">
        <DigestMethod Algorithm="http://www.w3.org/2001/04/xmlenc#sha256"/>
        <DigestValue>YJHxa8/CccAnayrAEnyynIHIK0z8GOAJAFV7x96eAHw=</DigestValue>
      </Reference>
      <Reference URI="/xl/sharedStrings.xml?ContentType=application/vnd.openxmlformats-officedocument.spreadsheetml.sharedStrings+xml">
        <DigestMethod Algorithm="http://www.w3.org/2001/04/xmlenc#sha256"/>
        <DigestValue>j+DlmxO1Cgp7GpJv4D06ftiJgsRzrodAKdUGVfYIUaE=</DigestValue>
      </Reference>
      <Reference URI="/xl/styles.xml?ContentType=application/vnd.openxmlformats-officedocument.spreadsheetml.styles+xml">
        <DigestMethod Algorithm="http://www.w3.org/2001/04/xmlenc#sha256"/>
        <DigestValue>meWCuxgVQXcV29N4QOnZXnMi18VXZijy/B0aPQ4MNLQ=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eRkvhBVnWLKhgwxuG/XUkKKh+qtb1fZ+9eXfDSA2EF0=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CI0jqBE2RhfBl0Vg7PgP9zqJwv36K5+CorBmMSv/5ik=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VyQEWtPKC0djlKj+GX61kEogl5PjYCdH2qv08haVv/I=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eoCwv3XZXbAVvNjm0t2DZXb0dstso+uIqd0dzTtEaeY=</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OqvqHcLEkfttfnDTy4tP8SierwrqfkoBvIecTdsQ/3c=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IS1PaaVyonXUeOEGcoiJtrZ3QPifMXZuyBMGyY+3LsY=</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N8tXjhuG89nIwJllHlVgOs4Uoz/IaiDlBMdF2GlbbAc=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nV7+q5WqS2pBe+76vq+SiFAB/AxAnAamS29Gks4TIxU=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8zrimrq7FjI8/eZn69/cLYpfpSM+9Ez+kWooMIJIalY=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MZD/MsZK8WjrcQmHiyhS2SPu1o18gc3cPU0M7xmCrJo=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yPfjbtW3vlRcRl4tZH8U/mv6GwTZguhW3yCAFK32FII=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sheet1.xml?ContentType=application/vnd.openxmlformats-officedocument.spreadsheetml.worksheet+xml">
        <DigestMethod Algorithm="http://www.w3.org/2001/04/xmlenc#sha256"/>
        <DigestValue>SPv6myaKohgObwdUnRln9bdkdo8Bdq1xoZG5KENraS0=</DigestValue>
      </Reference>
      <Reference URI="/xl/worksheets/sheet10.xml?ContentType=application/vnd.openxmlformats-officedocument.spreadsheetml.worksheet+xml">
        <DigestMethod Algorithm="http://www.w3.org/2001/04/xmlenc#sha256"/>
        <DigestValue>o9OKnw1An5rp5Jn2fItv65Sk3QxWhyrdn13nPVwbfjw=</DigestValue>
      </Reference>
      <Reference URI="/xl/worksheets/sheet11.xml?ContentType=application/vnd.openxmlformats-officedocument.spreadsheetml.worksheet+xml">
        <DigestMethod Algorithm="http://www.w3.org/2001/04/xmlenc#sha256"/>
        <DigestValue>0WI5BYniP14mEC1c9cwfST3nSnIlpDAjZBAQDInTUOg=</DigestValue>
      </Reference>
      <Reference URI="/xl/worksheets/sheet12.xml?ContentType=application/vnd.openxmlformats-officedocument.spreadsheetml.worksheet+xml">
        <DigestMethod Algorithm="http://www.w3.org/2001/04/xmlenc#sha256"/>
        <DigestValue>NxuxLBJ7exm60w+tDzq08n273+bmEFjudI4zPFohzA8=</DigestValue>
      </Reference>
      <Reference URI="/xl/worksheets/sheet13.xml?ContentType=application/vnd.openxmlformats-officedocument.spreadsheetml.worksheet+xml">
        <DigestMethod Algorithm="http://www.w3.org/2001/04/xmlenc#sha256"/>
        <DigestValue>hw/ByerzuxjbptKsWaT+BG9joZeZWXj2cf3my/63T/0=</DigestValue>
      </Reference>
      <Reference URI="/xl/worksheets/sheet14.xml?ContentType=application/vnd.openxmlformats-officedocument.spreadsheetml.worksheet+xml">
        <DigestMethod Algorithm="http://www.w3.org/2001/04/xmlenc#sha256"/>
        <DigestValue>RPfLvXZ413fs6fR5gnanLvwWLtlEf4bdxYlfw1lMvS0=</DigestValue>
      </Reference>
      <Reference URI="/xl/worksheets/sheet15.xml?ContentType=application/vnd.openxmlformats-officedocument.spreadsheetml.worksheet+xml">
        <DigestMethod Algorithm="http://www.w3.org/2001/04/xmlenc#sha256"/>
        <DigestValue>tyufoU/CsIHHYLSCThOgDx3xokOlHqj6FTlMzSwjkKg=</DigestValue>
      </Reference>
      <Reference URI="/xl/worksheets/sheet16.xml?ContentType=application/vnd.openxmlformats-officedocument.spreadsheetml.worksheet+xml">
        <DigestMethod Algorithm="http://www.w3.org/2001/04/xmlenc#sha256"/>
        <DigestValue>wzjvy5yv9XE2H4TYY/GSZhgUPtmTQsnBOJ8mMVK2BBU=</DigestValue>
      </Reference>
      <Reference URI="/xl/worksheets/sheet17.xml?ContentType=application/vnd.openxmlformats-officedocument.spreadsheetml.worksheet+xml">
        <DigestMethod Algorithm="http://www.w3.org/2001/04/xmlenc#sha256"/>
        <DigestValue>dfgcr3wH5VJbHjNuj185I9A3RVYS4tKycFEZ7RyuG8M=</DigestValue>
      </Reference>
      <Reference URI="/xl/worksheets/sheet18.xml?ContentType=application/vnd.openxmlformats-officedocument.spreadsheetml.worksheet+xml">
        <DigestMethod Algorithm="http://www.w3.org/2001/04/xmlenc#sha256"/>
        <DigestValue>YjSGU6TNHekUICIX6PEZ3zRKUYeTLauwOfc27o7tXIg=</DigestValue>
      </Reference>
      <Reference URI="/xl/worksheets/sheet19.xml?ContentType=application/vnd.openxmlformats-officedocument.spreadsheetml.worksheet+xml">
        <DigestMethod Algorithm="http://www.w3.org/2001/04/xmlenc#sha256"/>
        <DigestValue>0e0iPqCORfZsRBdTVyI3i6BOKxDpGhH0ayfi/YJl+3Q=</DigestValue>
      </Reference>
      <Reference URI="/xl/worksheets/sheet2.xml?ContentType=application/vnd.openxmlformats-officedocument.spreadsheetml.worksheet+xml">
        <DigestMethod Algorithm="http://www.w3.org/2001/04/xmlenc#sha256"/>
        <DigestValue>fxXh3w5A7/xj9qAooWrX22t3rldbYSHr6VjES0FPgkk=</DigestValue>
      </Reference>
      <Reference URI="/xl/worksheets/sheet20.xml?ContentType=application/vnd.openxmlformats-officedocument.spreadsheetml.worksheet+xml">
        <DigestMethod Algorithm="http://www.w3.org/2001/04/xmlenc#sha256"/>
        <DigestValue>20kjEQkx0TxfsdtdrI+TlUHHcE5XJ05PIYL6Z6ZRetU=</DigestValue>
      </Reference>
      <Reference URI="/xl/worksheets/sheet21.xml?ContentType=application/vnd.openxmlformats-officedocument.spreadsheetml.worksheet+xml">
        <DigestMethod Algorithm="http://www.w3.org/2001/04/xmlenc#sha256"/>
        <DigestValue>cQPj+GJAzw8P9aBvTYzHcuDWjGLPnXm+1VRv2PaBKw0=</DigestValue>
      </Reference>
      <Reference URI="/xl/worksheets/sheet22.xml?ContentType=application/vnd.openxmlformats-officedocument.spreadsheetml.worksheet+xml">
        <DigestMethod Algorithm="http://www.w3.org/2001/04/xmlenc#sha256"/>
        <DigestValue>1pyb+5fQLX2S/V45cIe/bTY5ScZYblauNbAIEVjIb1w=</DigestValue>
      </Reference>
      <Reference URI="/xl/worksheets/sheet23.xml?ContentType=application/vnd.openxmlformats-officedocument.spreadsheetml.worksheet+xml">
        <DigestMethod Algorithm="http://www.w3.org/2001/04/xmlenc#sha256"/>
        <DigestValue>lch6bz6ulK6E4s9WpGnPAmR64gKAijnEXOKButzKIC4=</DigestValue>
      </Reference>
      <Reference URI="/xl/worksheets/sheet3.xml?ContentType=application/vnd.openxmlformats-officedocument.spreadsheetml.worksheet+xml">
        <DigestMethod Algorithm="http://www.w3.org/2001/04/xmlenc#sha256"/>
        <DigestValue>/K+zVb2+VYE4BwMwWurX7onFajrhpUqucgJJAMmbxK4=</DigestValue>
      </Reference>
      <Reference URI="/xl/worksheets/sheet4.xml?ContentType=application/vnd.openxmlformats-officedocument.spreadsheetml.worksheet+xml">
        <DigestMethod Algorithm="http://www.w3.org/2001/04/xmlenc#sha256"/>
        <DigestValue>lgtN4VEqAaKzg1+mxL7z11MR19ATBNB9qNhiu/G/Z6o=</DigestValue>
      </Reference>
      <Reference URI="/xl/worksheets/sheet5.xml?ContentType=application/vnd.openxmlformats-officedocument.spreadsheetml.worksheet+xml">
        <DigestMethod Algorithm="http://www.w3.org/2001/04/xmlenc#sha256"/>
        <DigestValue>Eqv1RKHRBdYKefR7ejGuXvvY3q+E4XwFHkL4Lh0S3cY=</DigestValue>
      </Reference>
      <Reference URI="/xl/worksheets/sheet6.xml?ContentType=application/vnd.openxmlformats-officedocument.spreadsheetml.worksheet+xml">
        <DigestMethod Algorithm="http://www.w3.org/2001/04/xmlenc#sha256"/>
        <DigestValue>BAU5S5WwCzlFW2lJ2V+TOnJWDFNM4Aeb7IQZ87sLPqQ=</DigestValue>
      </Reference>
      <Reference URI="/xl/worksheets/sheet7.xml?ContentType=application/vnd.openxmlformats-officedocument.spreadsheetml.worksheet+xml">
        <DigestMethod Algorithm="http://www.w3.org/2001/04/xmlenc#sha256"/>
        <DigestValue>IwP1+9lVNpT781hCg/ioNPwJVo0VmG3TfhSymoMPjKQ=</DigestValue>
      </Reference>
      <Reference URI="/xl/worksheets/sheet8.xml?ContentType=application/vnd.openxmlformats-officedocument.spreadsheetml.worksheet+xml">
        <DigestMethod Algorithm="http://www.w3.org/2001/04/xmlenc#sha256"/>
        <DigestValue>apwwGZNVjpQ3NB4XDukUxpEK0UccbxZbrpsrbl8xavo=</DigestValue>
      </Reference>
      <Reference URI="/xl/worksheets/sheet9.xml?ContentType=application/vnd.openxmlformats-officedocument.spreadsheetml.worksheet+xml">
        <DigestMethod Algorithm="http://www.w3.org/2001/04/xmlenc#sha256"/>
        <DigestValue>LXt9uxb2/qgPNFhmAgSwgqD5fbExQFd0RfpAWV4mfNA=</DigestValue>
      </Reference>
    </Manifest>
    <SignatureProperties>
      <SignatureProperty Id="idSignatureTime" Target="#idPackageSignature">
        <mdssi:SignatureTime xmlns:mdssi="http://schemas.openxmlformats.org/package/2006/digital-signature">
          <mdssi:Format>YYYY-MM-DDThh:mm:ssTZD</mdssi:Format>
          <mdssi:Value>2019-12-03T19:41:25Z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2019-12-03T19:41:25Z</xd:SigningTime>
          <xd:SigningCertificate>
            <xd:Cert>
              <xd:CertDigest>
                <DigestMethod Algorithm="http://www.w3.org/2001/04/xmlenc#sha256"/>
                <DigestValue>19e8fnUSKs87+HsYkceeRzGwf3qcsxEIeV4Zc7n+1bs=</DigestValue>
              </xd:CertDigest>
              <xd:IssuerSerial>
                <X509IssuerName>C=PY, O=DOCUMENTA S.A., CN=CA-DOCUMENTA S.A., SERIALNUMBER=RUC 80050172-1</X509IssuerName>
                <X509SerialNumber>6186087297073763605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gPLebaLxso8sXuNlF4O8Re9a9NaLQmyyebjjlzusGGk=</DigestValue>
    </Reference>
    <Reference Type="http://www.w3.org/2000/09/xmldsig#Object" URI="#idOfficeObject">
      <DigestMethod Algorithm="http://www.w3.org/2001/04/xmlenc#sha256"/>
      <DigestValue>t9b9z/yOU8FUeCWXPzsmsv093a89XU3jw7UVKnwC3EE=</DigestValue>
    </Reference>
    <Reference Type="http://uri.etsi.org/01903#SignedProperties" URI="#idSignedProperties">
      <Transforms>
        <Transform Algorithm="http://www.w3.org/TR/2001/REC-xml-c14n-20010315"/>
      </Transforms>
      <DigestMethod Algorithm="http://www.w3.org/2001/04/xmlenc#sha256"/>
      <DigestValue>8ysgLt1DIvlCcRNMPohbgXohdBYN6Faf0GWMs4DJWRo=</DigestValue>
    </Reference>
  </SignedInfo>
  <SignatureValue>7mG2714pT5hT0rm5naChbmr/AFhNksxSkWMpzaFM3hld4/bMlSz4+sg8LU2OIuEeJ5xoCDja31UO
oWPVMmx6jE9hfKGfY4flLouJqPz6C29JsBzozcIIrOxCk5Qwaw0Z1P/tJ4QI/G7jRPiMsHrm0tgQ
IpvTBKQp34rpW3DskxLAridHU3L8QFpC6s5NCSrXp08dNkj/CbJZJALV5bV8NwXd+JpT0ZjmKLPT
lZkymsWOJiXUIRgqjX9I61CoKEprqaHV66LcnZJSUFABTo3LrJOe1fkmv/J8yeMUpDmZaCX71l66
AmKoz+g8+ogmsKtiyGKmdsKYsM31dxVIqKpvgg==</SignatureValue>
  <KeyInfo>
    <X509Data>
      <X509Certificate>MIIIDTCCBfWgAwIBAgIISZdEoERNyjUwDQYJKoZIhvcNAQELBQAwWzEXMBUGA1UEBRMOUlVDIDgwMDUwMTcyLTExGjAYBgNVBAMTEUNBLURPQ1VNRU5UQSBTLkEuMRcwFQYDVQQKEw5ET0NVTUVOVEEgUy5BLjELMAkGA1UEBhMCUFkwHhcNMTkwMzI4MjA1ODM5WhcNMjEwMzI3MjAwODM5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DvRShIPy8Pd6Dh483hxtgFSUyLz5PBWpYrxkWto/77fMqnS9wYFpS59qSWKPgsI0+kVoDr+ZV9TNpippatIKVDxNMNV2xd873K5GBgOeQWYPUnQCs5ECce4SIPquFwwSb/l8vsXaFybL5L6qYMKvCmc88iTY/RrP15COZSNDjAGxrPfVBZeRm+O3tuNrARoR37GSQHLPYnWO4Y9oNA0hSD+HfuubL8UtGMT34A+VGcBuepIlkH9QIb4j/gYBGuXulbsx64MgOIBEE1AsPgTSlmgreJU3sGoKlVJUzHEvvgQ88ht8kbICDHsb36uan4Pl/3EBVTv7gKKFEz0jgEbwfpAgMBAAGjggN+MIIDejAMBgNVHRMBAf8EAjAAMA4GA1UdDwEB/wQEAwIF4DAqBgNVHSUBAf8EIDAeBggrBgEFBQcDAQYIKwYBBQUHAwIGCCsGAQUFBwMEMB0GA1UdDgQWBBSsL4CxZLcr0cNLruuGXj6X/faF/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vY3RhdmlvQHNhbGx1c3Ryb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DhASgQNNgs6GChGdvu9ZUbuNiL4l/73SbcCmj8jCRWYb+hPmy6ozS563CUm0R0D8NOM/clHCyDEb0nv8DohPgVpfg5MjIVhNmlZYr/M6hHo1qlWNfCswahFA5CO8UcWSdrw5kI+RnX5I8g2KnKk30d43GPWLwL73DP4Oy+hSAQn11xAn5nSL7IPEd+MKHK8JWLvQ1weExPzHQAz96KVIX+9CFmlowjDUihiTTW/y9z4BW/oQckzWUR64g+ylrN6D722PYlCS6RFq0VDkheteakajM/+Bq8hvaVZPa1UkzyETl8V3Kf4VrAgxkbcoqePm9cqlVmvQbrCiG1H/yjKHtR9FErw1x8CK50ZvoV9A1rCtOk9G4X81vbbQ9T+nxI5FGR6qsV0zdYyBE3MaXv+N/JXfCsNmogKqwQCZMEktkiipS7nmqKfxt2S9Ssy2s9cyy/3Bqio/WWJey6yPlJkaDWARYkEc855/tfkPeKMm6ktDb5EZgpRjUcCIZmLLokCsCLNZpsw5iDg6H6etttwU0w6UoD+V3i9UFIvyDXcVgpKiKL+N+vOdoPteZ/UHTi7EDCgEEA3H6oTCfVdsTlnAghMD5ddW4FvAUKXMRrkr8CUx1sL3DWNRDaS3KdEIE/7p8EH3KrrT2zRT9zBpbh+jDZ46J5J8ZwNptCLCaAp/Q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5o3w8iMC76q/eqXlnwRDaS8g1vaUH2G/QVxYpz2llhM=</DigestValue>
      </Reference>
      <Reference URI="/xl/calcChain.xml?ContentType=application/vnd.openxmlformats-officedocument.spreadsheetml.calcChain+xml">
        <DigestMethod Algorithm="http://www.w3.org/2001/04/xmlenc#sha256"/>
        <DigestValue>PNXwVJvdc7roAwYYlQ0Ert7REMgJtUc2VOVYIziC8hc=</DigestValue>
      </Reference>
      <Reference URI="/xl/comments1.xml?ContentType=application/vnd.openxmlformats-officedocument.spreadsheetml.comments+xml">
        <DigestMethod Algorithm="http://www.w3.org/2001/04/xmlenc#sha256"/>
        <DigestValue>nQiVH/6d59RAa6dFCHBh0NmUmKomDg2sQYKbqx651K0=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vmlDrawing1.vml?ContentType=application/vnd.openxmlformats-officedocument.vmlDrawing">
        <DigestMethod Algorithm="http://www.w3.org/2001/04/xmlenc#sha256"/>
        <DigestValue>15o76GEaY/RSueVQtMOunqDb1QN4hXojO805OuX5wTw=</DigestValue>
      </Reference>
      <Reference URI="/xl/drawings/vmlDrawing10.vml?ContentType=application/vnd.openxmlformats-officedocument.vmlDrawing">
        <DigestMethod Algorithm="http://www.w3.org/2001/04/xmlenc#sha256"/>
        <DigestValue>T9qqQsCsD+OSkU6sqGHkG9qCkE2kRBAyChI4cMD5HD4=</DigestValue>
      </Reference>
      <Reference URI="/xl/drawings/vmlDrawing11.vml?ContentType=application/vnd.openxmlformats-officedocument.vmlDrawing">
        <DigestMethod Algorithm="http://www.w3.org/2001/04/xmlenc#sha256"/>
        <DigestValue>Idf4SoyWK8DZpsOnhycdPIghsZ3Tl0BZ8vnXjewPNNQ=</DigestValue>
      </Reference>
      <Reference URI="/xl/drawings/vmlDrawing12.vml?ContentType=application/vnd.openxmlformats-officedocument.vmlDrawing">
        <DigestMethod Algorithm="http://www.w3.org/2001/04/xmlenc#sha256"/>
        <DigestValue>pLk/TMzMQwQtsl9BW2O2xSPX55Qg0YP95dsSNE/jQhc=</DigestValue>
      </Reference>
      <Reference URI="/xl/drawings/vmlDrawing13.vml?ContentType=application/vnd.openxmlformats-officedocument.vmlDrawing">
        <DigestMethod Algorithm="http://www.w3.org/2001/04/xmlenc#sha256"/>
        <DigestValue>oorGChVFHp70EEqe8zMXMgfZA6eNSHTzUqDUT3Y6rKA=</DigestValue>
      </Reference>
      <Reference URI="/xl/drawings/vmlDrawing14.vml?ContentType=application/vnd.openxmlformats-officedocument.vmlDrawing">
        <DigestMethod Algorithm="http://www.w3.org/2001/04/xmlenc#sha256"/>
        <DigestValue>8W16ao+COn82fwzMo0ns2uWPHj8v0c/ImKghJQhws+s=</DigestValue>
      </Reference>
      <Reference URI="/xl/drawings/vmlDrawing15.vml?ContentType=application/vnd.openxmlformats-officedocument.vmlDrawing">
        <DigestMethod Algorithm="http://www.w3.org/2001/04/xmlenc#sha256"/>
        <DigestValue>6544BKsgEF7xQu2uGVDNlq7oBMHNg+Oe5N2RnJZVKrY=</DigestValue>
      </Reference>
      <Reference URI="/xl/drawings/vmlDrawing16.vml?ContentType=application/vnd.openxmlformats-officedocument.vmlDrawing">
        <DigestMethod Algorithm="http://www.w3.org/2001/04/xmlenc#sha256"/>
        <DigestValue>EkZqXhmUrAO8qyPtovBJzj9HsSIYLkVZtf5RbpaPn+0=</DigestValue>
      </Reference>
      <Reference URI="/xl/drawings/vmlDrawing17.vml?ContentType=application/vnd.openxmlformats-officedocument.vmlDrawing">
        <DigestMethod Algorithm="http://www.w3.org/2001/04/xmlenc#sha256"/>
        <DigestValue>Xb82TqMJHXdh/SYX0OCRtJdwRX8DFbL5G7IQScmFlBQ=</DigestValue>
      </Reference>
      <Reference URI="/xl/drawings/vmlDrawing18.vml?ContentType=application/vnd.openxmlformats-officedocument.vmlDrawing">
        <DigestMethod Algorithm="http://www.w3.org/2001/04/xmlenc#sha256"/>
        <DigestValue>lo1FGDRSDz2La2c2fOinNaNmyLW58gfS4D4beCqjQrQ=</DigestValue>
      </Reference>
      <Reference URI="/xl/drawings/vmlDrawing19.vml?ContentType=application/vnd.openxmlformats-officedocument.vmlDrawing">
        <DigestMethod Algorithm="http://www.w3.org/2001/04/xmlenc#sha256"/>
        <DigestValue>HfM5NP5QL4t2YI1yMPc8R2aIifhEtTl4hNeyz93/bws=</DigestValue>
      </Reference>
      <Reference URI="/xl/drawings/vmlDrawing2.vml?ContentType=application/vnd.openxmlformats-officedocument.vmlDrawing">
        <DigestMethod Algorithm="http://www.w3.org/2001/04/xmlenc#sha256"/>
        <DigestValue>C1Pzda3ipWOo9q3AyFZ8lLfHEe6oa3Z31VmEF+29vNM=</DigestValue>
      </Reference>
      <Reference URI="/xl/drawings/vmlDrawing20.vml?ContentType=application/vnd.openxmlformats-officedocument.vmlDrawing">
        <DigestMethod Algorithm="http://www.w3.org/2001/04/xmlenc#sha256"/>
        <DigestValue>bsvQbjUpkmtllbhtvSjMRJFC8OLFA29YjBCdkJKwDXQ=</DigestValue>
      </Reference>
      <Reference URI="/xl/drawings/vmlDrawing21.vml?ContentType=application/vnd.openxmlformats-officedocument.vmlDrawing">
        <DigestMethod Algorithm="http://www.w3.org/2001/04/xmlenc#sha256"/>
        <DigestValue>Jq/3EJ/zIl+hmYmcJdeigxifIz686AD2O9gHacSaH0Y=</DigestValue>
      </Reference>
      <Reference URI="/xl/drawings/vmlDrawing22.vml?ContentType=application/vnd.openxmlformats-officedocument.vmlDrawing">
        <DigestMethod Algorithm="http://www.w3.org/2001/04/xmlenc#sha256"/>
        <DigestValue>vFw5q15xmE6a0yZcEHMxJHygYQoxulQbbbLjpK4BhLA=</DigestValue>
      </Reference>
      <Reference URI="/xl/drawings/vmlDrawing23.vml?ContentType=application/vnd.openxmlformats-officedocument.vmlDrawing">
        <DigestMethod Algorithm="http://www.w3.org/2001/04/xmlenc#sha256"/>
        <DigestValue>Uz84lLkDTn1zLl0iwiX4EeFmOdTp+oyopEhtB4wxHaE=</DigestValue>
      </Reference>
      <Reference URI="/xl/drawings/vmlDrawing24.vml?ContentType=application/vnd.openxmlformats-officedocument.vmlDrawing">
        <DigestMethod Algorithm="http://www.w3.org/2001/04/xmlenc#sha256"/>
        <DigestValue>UZux/mUBYHqiaAqvlrlUZf8ZBfdvjTb7GCg/o9S5KSc=</DigestValue>
      </Reference>
      <Reference URI="/xl/drawings/vmlDrawing25.vml?ContentType=application/vnd.openxmlformats-officedocument.vmlDrawing">
        <DigestMethod Algorithm="http://www.w3.org/2001/04/xmlenc#sha256"/>
        <DigestValue>5t+nE71ENHrWzFO6zQGSU+OaeNBQ9ylrMdOET/CX4Hc=</DigestValue>
      </Reference>
      <Reference URI="/xl/drawings/vmlDrawing3.vml?ContentType=application/vnd.openxmlformats-officedocument.vmlDrawing">
        <DigestMethod Algorithm="http://www.w3.org/2001/04/xmlenc#sha256"/>
        <DigestValue>tE+6LFQYc2OcKwC3Y7uM2gda33KVefSJ8/ANDg4deQo=</DigestValue>
      </Reference>
      <Reference URI="/xl/drawings/vmlDrawing4.vml?ContentType=application/vnd.openxmlformats-officedocument.vmlDrawing">
        <DigestMethod Algorithm="http://www.w3.org/2001/04/xmlenc#sha256"/>
        <DigestValue>CthAPf4k/Z/N0Io9k/8tfplSZqvXoPsaz3unTPMzpv8=</DigestValue>
      </Reference>
      <Reference URI="/xl/drawings/vmlDrawing5.vml?ContentType=application/vnd.openxmlformats-officedocument.vmlDrawing">
        <DigestMethod Algorithm="http://www.w3.org/2001/04/xmlenc#sha256"/>
        <DigestValue>TsHUkbA2x6djTBcstVH8E04sN/lDfxZor8eoIn0q1FM=</DigestValue>
      </Reference>
      <Reference URI="/xl/drawings/vmlDrawing6.vml?ContentType=application/vnd.openxmlformats-officedocument.vmlDrawing">
        <DigestMethod Algorithm="http://www.w3.org/2001/04/xmlenc#sha256"/>
        <DigestValue>AgoMMbXv7P1qxpMNhpupeLKiwAhLUT9qMCvsP5bgRus=</DigestValue>
      </Reference>
      <Reference URI="/xl/drawings/vmlDrawing7.vml?ContentType=application/vnd.openxmlformats-officedocument.vmlDrawing">
        <DigestMethod Algorithm="http://www.w3.org/2001/04/xmlenc#sha256"/>
        <DigestValue>BS8OLMIuEi2O2Y0D9+Rbg5N6ZCDT8Rq963D4y1MwcNU=</DigestValue>
      </Reference>
      <Reference URI="/xl/drawings/vmlDrawing8.vml?ContentType=application/vnd.openxmlformats-officedocument.vmlDrawing">
        <DigestMethod Algorithm="http://www.w3.org/2001/04/xmlenc#sha256"/>
        <DigestValue>k4rXbNlcPaaW8+S5gJxN1NvVC3sEi1GNpnyPxMcoA54=</DigestValue>
      </Reference>
      <Reference URI="/xl/drawings/vmlDrawing9.vml?ContentType=application/vnd.openxmlformats-officedocument.vmlDrawing">
        <DigestMethod Algorithm="http://www.w3.org/2001/04/xmlenc#sha256"/>
        <DigestValue>XV0BGZm0Xtw719XO8VlAoOuHbqXQ0idlZLFV0JPGsnw=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6U8sulRxHvrK8uuYwUShR+kTu/zx7f9o+CbvXX8BrDg=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2yKMb5txoAFmZ34b41U7BrLzuVxB6d1X/ig9nKOc610=</DigestValue>
      </Reference>
      <Reference URI="/xl/externalLinks/externalLink1.xml?ContentType=application/vnd.openxmlformats-officedocument.spreadsheetml.externalLink+xml">
        <DigestMethod Algorithm="http://www.w3.org/2001/04/xmlenc#sha256"/>
        <DigestValue>DIXBy4vZdxC/lsWGtZf6voJ833yE8YC+pazz1uxvfuY=</DigestValue>
      </Reference>
      <Reference URI="/xl/externalLinks/externalLink2.xml?ContentType=application/vnd.openxmlformats-officedocument.spreadsheetml.externalLink+xml">
        <DigestMethod Algorithm="http://www.w3.org/2001/04/xmlenc#sha256"/>
        <DigestValue>F2NhMTRAG9X9gBIr5k2/ntXQQrlixjLNSB02/NIeSaI=</DigestValue>
      </Reference>
      <Reference URI="/xl/media/image1.emf?ContentType=image/x-emf">
        <DigestMethod Algorithm="http://www.w3.org/2001/04/xmlenc#sha256"/>
        <DigestValue>x54jxCMKkvz3uuGlurvZgRkLmUqOcKjh5fsioVsFW7M=</DigestValue>
      </Reference>
      <Reference URI="/xl/media/image2.emf?ContentType=image/x-emf">
        <DigestMethod Algorithm="http://www.w3.org/2001/04/xmlenc#sha256"/>
        <DigestValue>VMWXqSsg1A2hW6J3Yho41hc+AQjUKCdxu2zTHaJzrDc=</DigestValue>
      </Reference>
      <Reference URI="/xl/media/image3.emf?ContentType=image/x-emf">
        <DigestMethod Algorithm="http://www.w3.org/2001/04/xmlenc#sha256"/>
        <DigestValue>W7UNfnO/73IEcQ7DiZEQrJiVZzMO5IflnqHMxlOQ3Jo=</DigestValue>
      </Reference>
      <Reference URI="/xl/media/image4.png?ContentType=image/png">
        <DigestMethod Algorithm="http://www.w3.org/2001/04/xmlenc#sha256"/>
        <DigestValue>qOZVhAJjyYziaOxoEY0J/UyvhVr/vpPN0nQhVAKv+tU=</DigestValue>
      </Reference>
      <Reference URI="/xl/printerSettings/printerSettings1.bin?ContentType=application/vnd.openxmlformats-officedocument.spreadsheetml.printerSettings">
        <DigestMethod Algorithm="http://www.w3.org/2001/04/xmlenc#sha256"/>
        <DigestValue>Em3Etuz4fxD0qO2CHRp1GFqEWDkjy6n02DwvTPSl6hE=</DigestValue>
      </Reference>
      <Reference URI="/xl/printerSettings/printerSettings10.bin?ContentType=application/vnd.openxmlformats-officedocument.spreadsheetml.printerSettings">
        <DigestMethod Algorithm="http://www.w3.org/2001/04/xmlenc#sha256"/>
        <DigestValue>YJHxa8/CccAnayrAEnyynIHIK0z8GOAJAFV7x96eAHw=</DigestValue>
      </Reference>
      <Reference URI="/xl/printerSettings/printerSettings11.bin?ContentType=application/vnd.openxmlformats-officedocument.spreadsheetml.printerSettings">
        <DigestMethod Algorithm="http://www.w3.org/2001/04/xmlenc#sha256"/>
        <DigestValue>mYM1slgC3VAntknNvihjwdFkfwIfeF68UvyOyPkUvp8=</DigestValue>
      </Reference>
      <Reference URI="/xl/printerSettings/printerSettings12.bin?ContentType=application/vnd.openxmlformats-officedocument.spreadsheetml.printerSettings">
        <DigestMethod Algorithm="http://www.w3.org/2001/04/xmlenc#sha256"/>
        <DigestValue>YJHxa8/CccAnayrAEnyynIHIK0z8GOAJAFV7x96eAHw=</DigestValue>
      </Reference>
      <Reference URI="/xl/printerSettings/printerSettings13.bin?ContentType=application/vnd.openxmlformats-officedocument.spreadsheetml.printerSettings">
        <DigestMethod Algorithm="http://www.w3.org/2001/04/xmlenc#sha256"/>
        <DigestValue>YJHxa8/CccAnayrAEnyynIHIK0z8GOAJAFV7x96eAHw=</DigestValue>
      </Reference>
      <Reference URI="/xl/printerSettings/printerSettings14.bin?ContentType=application/vnd.openxmlformats-officedocument.spreadsheetml.printerSettings">
        <DigestMethod Algorithm="http://www.w3.org/2001/04/xmlenc#sha256"/>
        <DigestValue>6YtT1rorssSAuVEZda/9sT/07gqpqlCbmaU71Ecfh5w=</DigestValue>
      </Reference>
      <Reference URI="/xl/printerSettings/printerSettings15.bin?ContentType=application/vnd.openxmlformats-officedocument.spreadsheetml.printerSettings">
        <DigestMethod Algorithm="http://www.w3.org/2001/04/xmlenc#sha256"/>
        <DigestValue>3w8TNipWRUmssKFciRNPXIQh0qJbAR/eu/9xgeTrS48=</DigestValue>
      </Reference>
      <Reference URI="/xl/printerSettings/printerSettings16.bin?ContentType=application/vnd.openxmlformats-officedocument.spreadsheetml.printerSettings">
        <DigestMethod Algorithm="http://www.w3.org/2001/04/xmlenc#sha256"/>
        <DigestValue>6YtT1rorssSAuVEZda/9sT/07gqpqlCbmaU71Ecfh5w=</DigestValue>
      </Reference>
      <Reference URI="/xl/printerSettings/printerSettings17.bin?ContentType=application/vnd.openxmlformats-officedocument.spreadsheetml.printerSettings">
        <DigestMethod Algorithm="http://www.w3.org/2001/04/xmlenc#sha256"/>
        <DigestValue>YJHxa8/CccAnayrAEnyynIHIK0z8GOAJAFV7x96eAHw=</DigestValue>
      </Reference>
      <Reference URI="/xl/printerSettings/printerSettings18.bin?ContentType=application/vnd.openxmlformats-officedocument.spreadsheetml.printerSettings">
        <DigestMethod Algorithm="http://www.w3.org/2001/04/xmlenc#sha256"/>
        <DigestValue>JDH9DhnaAhutvxDa35cD7MNr1AWbiFNJo5QTiJS8i0k=</DigestValue>
      </Reference>
      <Reference URI="/xl/printerSettings/printerSettings19.bin?ContentType=application/vnd.openxmlformats-officedocument.spreadsheetml.printerSettings">
        <DigestMethod Algorithm="http://www.w3.org/2001/04/xmlenc#sha256"/>
        <DigestValue>JDH9DhnaAhutvxDa35cD7MNr1AWbiFNJo5QTiJS8i0k=</DigestValue>
      </Reference>
      <Reference URI="/xl/printerSettings/printerSettings2.bin?ContentType=application/vnd.openxmlformats-officedocument.spreadsheetml.printerSettings">
        <DigestMethod Algorithm="http://www.w3.org/2001/04/xmlenc#sha256"/>
        <DigestValue>Em3Etuz4fxD0qO2CHRp1GFqEWDkjy6n02DwvTPSl6hE=</DigestValue>
      </Reference>
      <Reference URI="/xl/printerSettings/printerSettings20.bin?ContentType=application/vnd.openxmlformats-officedocument.spreadsheetml.printerSettings">
        <DigestMethod Algorithm="http://www.w3.org/2001/04/xmlenc#sha256"/>
        <DigestValue>JDH9DhnaAhutvxDa35cD7MNr1AWbiFNJo5QTiJS8i0k=</DigestValue>
      </Reference>
      <Reference URI="/xl/printerSettings/printerSettings21.bin?ContentType=application/vnd.openxmlformats-officedocument.spreadsheetml.printerSettings">
        <DigestMethod Algorithm="http://www.w3.org/2001/04/xmlenc#sha256"/>
        <DigestValue>YJHxa8/CccAnayrAEnyynIHIK0z8GOAJAFV7x96eAHw=</DigestValue>
      </Reference>
      <Reference URI="/xl/printerSettings/printerSettings22.bin?ContentType=application/vnd.openxmlformats-officedocument.spreadsheetml.printerSettings">
        <DigestMethod Algorithm="http://www.w3.org/2001/04/xmlenc#sha256"/>
        <DigestValue>ndK9iH03WRJxWeGBPcuCVxSggBqtSkYxNB7V+DR7trQ=</DigestValue>
      </Reference>
      <Reference URI="/xl/printerSettings/printerSettings23.bin?ContentType=application/vnd.openxmlformats-officedocument.spreadsheetml.printerSettings">
        <DigestMethod Algorithm="http://www.w3.org/2001/04/xmlenc#sha256"/>
        <DigestValue>JDH9DhnaAhutvxDa35cD7MNr1AWbiFNJo5QTiJS8i0k=</DigestValue>
      </Reference>
      <Reference URI="/xl/printerSettings/printerSettings3.bin?ContentType=application/vnd.openxmlformats-officedocument.spreadsheetml.printerSettings">
        <DigestMethod Algorithm="http://www.w3.org/2001/04/xmlenc#sha256"/>
        <DigestValue>mYM1slgC3VAntknNvihjwdFkfwIfeF68UvyOyPkUvp8=</DigestValue>
      </Reference>
      <Reference URI="/xl/printerSettings/printerSettings4.bin?ContentType=application/vnd.openxmlformats-officedocument.spreadsheetml.printerSettings">
        <DigestMethod Algorithm="http://www.w3.org/2001/04/xmlenc#sha256"/>
        <DigestValue>YJHxa8/CccAnayrAEnyynIHIK0z8GOAJAFV7x96eAHw=</DigestValue>
      </Reference>
      <Reference URI="/xl/printerSettings/printerSettings5.bin?ContentType=application/vnd.openxmlformats-officedocument.spreadsheetml.printerSettings">
        <DigestMethod Algorithm="http://www.w3.org/2001/04/xmlenc#sha256"/>
        <DigestValue>JDH9DhnaAhutvxDa35cD7MNr1AWbiFNJo5QTiJS8i0k=</DigestValue>
      </Reference>
      <Reference URI="/xl/printerSettings/printerSettings6.bin?ContentType=application/vnd.openxmlformats-officedocument.spreadsheetml.printerSettings">
        <DigestMethod Algorithm="http://www.w3.org/2001/04/xmlenc#sha256"/>
        <DigestValue>ndK9iH03WRJxWeGBPcuCVxSggBqtSkYxNB7V+DR7trQ=</DigestValue>
      </Reference>
      <Reference URI="/xl/printerSettings/printerSettings7.bin?ContentType=application/vnd.openxmlformats-officedocument.spreadsheetml.printerSettings">
        <DigestMethod Algorithm="http://www.w3.org/2001/04/xmlenc#sha256"/>
        <DigestValue>6YtT1rorssSAuVEZda/9sT/07gqpqlCbmaU71Ecfh5w=</DigestValue>
      </Reference>
      <Reference URI="/xl/printerSettings/printerSettings8.bin?ContentType=application/vnd.openxmlformats-officedocument.spreadsheetml.printerSettings">
        <DigestMethod Algorithm="http://www.w3.org/2001/04/xmlenc#sha256"/>
        <DigestValue>JDH9DhnaAhutvxDa35cD7MNr1AWbiFNJo5QTiJS8i0k=</DigestValue>
      </Reference>
      <Reference URI="/xl/printerSettings/printerSettings9.bin?ContentType=application/vnd.openxmlformats-officedocument.spreadsheetml.printerSettings">
        <DigestMethod Algorithm="http://www.w3.org/2001/04/xmlenc#sha256"/>
        <DigestValue>YJHxa8/CccAnayrAEnyynIHIK0z8GOAJAFV7x96eAHw=</DigestValue>
      </Reference>
      <Reference URI="/xl/sharedStrings.xml?ContentType=application/vnd.openxmlformats-officedocument.spreadsheetml.sharedStrings+xml">
        <DigestMethod Algorithm="http://www.w3.org/2001/04/xmlenc#sha256"/>
        <DigestValue>j+DlmxO1Cgp7GpJv4D06ftiJgsRzrodAKdUGVfYIUaE=</DigestValue>
      </Reference>
      <Reference URI="/xl/styles.xml?ContentType=application/vnd.openxmlformats-officedocument.spreadsheetml.styles+xml">
        <DigestMethod Algorithm="http://www.w3.org/2001/04/xmlenc#sha256"/>
        <DigestValue>meWCuxgVQXcV29N4QOnZXnMi18VXZijy/B0aPQ4MNLQ=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eRkvhBVnWLKhgwxuG/XUkKKh+qtb1fZ+9eXfDSA2EF0=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CI0jqBE2RhfBl0Vg7PgP9zqJwv36K5+CorBmMSv/5ik=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VyQEWtPKC0djlKj+GX61kEogl5PjYCdH2qv08haVv/I=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eoCwv3XZXbAVvNjm0t2DZXb0dstso+uIqd0dzTtEaeY=</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OqvqHcLEkfttfnDTy4tP8SierwrqfkoBvIecTdsQ/3c=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IS1PaaVyonXUeOEGcoiJtrZ3QPifMXZuyBMGyY+3LsY=</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N8tXjhuG89nIwJllHlVgOs4Uoz/IaiDlBMdF2GlbbAc=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nV7+q5WqS2pBe+76vq+SiFAB/AxAnAamS29Gks4TIxU=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8zrimrq7FjI8/eZn69/cLYpfpSM+9Ez+kWooMIJIalY=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MZD/MsZK8WjrcQmHiyhS2SPu1o18gc3cPU0M7xmCrJo=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yPfjbtW3vlRcRl4tZH8U/mv6GwTZguhW3yCAFK32FII=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sheet1.xml?ContentType=application/vnd.openxmlformats-officedocument.spreadsheetml.worksheet+xml">
        <DigestMethod Algorithm="http://www.w3.org/2001/04/xmlenc#sha256"/>
        <DigestValue>SPv6myaKohgObwdUnRln9bdkdo8Bdq1xoZG5KENraS0=</DigestValue>
      </Reference>
      <Reference URI="/xl/worksheets/sheet10.xml?ContentType=application/vnd.openxmlformats-officedocument.spreadsheetml.worksheet+xml">
        <DigestMethod Algorithm="http://www.w3.org/2001/04/xmlenc#sha256"/>
        <DigestValue>o9OKnw1An5rp5Jn2fItv65Sk3QxWhyrdn13nPVwbfjw=</DigestValue>
      </Reference>
      <Reference URI="/xl/worksheets/sheet11.xml?ContentType=application/vnd.openxmlformats-officedocument.spreadsheetml.worksheet+xml">
        <DigestMethod Algorithm="http://www.w3.org/2001/04/xmlenc#sha256"/>
        <DigestValue>0WI5BYniP14mEC1c9cwfST3nSnIlpDAjZBAQDInTUOg=</DigestValue>
      </Reference>
      <Reference URI="/xl/worksheets/sheet12.xml?ContentType=application/vnd.openxmlformats-officedocument.spreadsheetml.worksheet+xml">
        <DigestMethod Algorithm="http://www.w3.org/2001/04/xmlenc#sha256"/>
        <DigestValue>NxuxLBJ7exm60w+tDzq08n273+bmEFjudI4zPFohzA8=</DigestValue>
      </Reference>
      <Reference URI="/xl/worksheets/sheet13.xml?ContentType=application/vnd.openxmlformats-officedocument.spreadsheetml.worksheet+xml">
        <DigestMethod Algorithm="http://www.w3.org/2001/04/xmlenc#sha256"/>
        <DigestValue>hw/ByerzuxjbptKsWaT+BG9joZeZWXj2cf3my/63T/0=</DigestValue>
      </Reference>
      <Reference URI="/xl/worksheets/sheet14.xml?ContentType=application/vnd.openxmlformats-officedocument.spreadsheetml.worksheet+xml">
        <DigestMethod Algorithm="http://www.w3.org/2001/04/xmlenc#sha256"/>
        <DigestValue>RPfLvXZ413fs6fR5gnanLvwWLtlEf4bdxYlfw1lMvS0=</DigestValue>
      </Reference>
      <Reference URI="/xl/worksheets/sheet15.xml?ContentType=application/vnd.openxmlformats-officedocument.spreadsheetml.worksheet+xml">
        <DigestMethod Algorithm="http://www.w3.org/2001/04/xmlenc#sha256"/>
        <DigestValue>tyufoU/CsIHHYLSCThOgDx3xokOlHqj6FTlMzSwjkKg=</DigestValue>
      </Reference>
      <Reference URI="/xl/worksheets/sheet16.xml?ContentType=application/vnd.openxmlformats-officedocument.spreadsheetml.worksheet+xml">
        <DigestMethod Algorithm="http://www.w3.org/2001/04/xmlenc#sha256"/>
        <DigestValue>wzjvy5yv9XE2H4TYY/GSZhgUPtmTQsnBOJ8mMVK2BBU=</DigestValue>
      </Reference>
      <Reference URI="/xl/worksheets/sheet17.xml?ContentType=application/vnd.openxmlformats-officedocument.spreadsheetml.worksheet+xml">
        <DigestMethod Algorithm="http://www.w3.org/2001/04/xmlenc#sha256"/>
        <DigestValue>dfgcr3wH5VJbHjNuj185I9A3RVYS4tKycFEZ7RyuG8M=</DigestValue>
      </Reference>
      <Reference URI="/xl/worksheets/sheet18.xml?ContentType=application/vnd.openxmlformats-officedocument.spreadsheetml.worksheet+xml">
        <DigestMethod Algorithm="http://www.w3.org/2001/04/xmlenc#sha256"/>
        <DigestValue>YjSGU6TNHekUICIX6PEZ3zRKUYeTLauwOfc27o7tXIg=</DigestValue>
      </Reference>
      <Reference URI="/xl/worksheets/sheet19.xml?ContentType=application/vnd.openxmlformats-officedocument.spreadsheetml.worksheet+xml">
        <DigestMethod Algorithm="http://www.w3.org/2001/04/xmlenc#sha256"/>
        <DigestValue>0e0iPqCORfZsRBdTVyI3i6BOKxDpGhH0ayfi/YJl+3Q=</DigestValue>
      </Reference>
      <Reference URI="/xl/worksheets/sheet2.xml?ContentType=application/vnd.openxmlformats-officedocument.spreadsheetml.worksheet+xml">
        <DigestMethod Algorithm="http://www.w3.org/2001/04/xmlenc#sha256"/>
        <DigestValue>fxXh3w5A7/xj9qAooWrX22t3rldbYSHr6VjES0FPgkk=</DigestValue>
      </Reference>
      <Reference URI="/xl/worksheets/sheet20.xml?ContentType=application/vnd.openxmlformats-officedocument.spreadsheetml.worksheet+xml">
        <DigestMethod Algorithm="http://www.w3.org/2001/04/xmlenc#sha256"/>
        <DigestValue>20kjEQkx0TxfsdtdrI+TlUHHcE5XJ05PIYL6Z6ZRetU=</DigestValue>
      </Reference>
      <Reference URI="/xl/worksheets/sheet21.xml?ContentType=application/vnd.openxmlformats-officedocument.spreadsheetml.worksheet+xml">
        <DigestMethod Algorithm="http://www.w3.org/2001/04/xmlenc#sha256"/>
        <DigestValue>cQPj+GJAzw8P9aBvTYzHcuDWjGLPnXm+1VRv2PaBKw0=</DigestValue>
      </Reference>
      <Reference URI="/xl/worksheets/sheet22.xml?ContentType=application/vnd.openxmlformats-officedocument.spreadsheetml.worksheet+xml">
        <DigestMethod Algorithm="http://www.w3.org/2001/04/xmlenc#sha256"/>
        <DigestValue>1pyb+5fQLX2S/V45cIe/bTY5ScZYblauNbAIEVjIb1w=</DigestValue>
      </Reference>
      <Reference URI="/xl/worksheets/sheet23.xml?ContentType=application/vnd.openxmlformats-officedocument.spreadsheetml.worksheet+xml">
        <DigestMethod Algorithm="http://www.w3.org/2001/04/xmlenc#sha256"/>
        <DigestValue>lch6bz6ulK6E4s9WpGnPAmR64gKAijnEXOKButzKIC4=</DigestValue>
      </Reference>
      <Reference URI="/xl/worksheets/sheet3.xml?ContentType=application/vnd.openxmlformats-officedocument.spreadsheetml.worksheet+xml">
        <DigestMethod Algorithm="http://www.w3.org/2001/04/xmlenc#sha256"/>
        <DigestValue>/K+zVb2+VYE4BwMwWurX7onFajrhpUqucgJJAMmbxK4=</DigestValue>
      </Reference>
      <Reference URI="/xl/worksheets/sheet4.xml?ContentType=application/vnd.openxmlformats-officedocument.spreadsheetml.worksheet+xml">
        <DigestMethod Algorithm="http://www.w3.org/2001/04/xmlenc#sha256"/>
        <DigestValue>lgtN4VEqAaKzg1+mxL7z11MR19ATBNB9qNhiu/G/Z6o=</DigestValue>
      </Reference>
      <Reference URI="/xl/worksheets/sheet5.xml?ContentType=application/vnd.openxmlformats-officedocument.spreadsheetml.worksheet+xml">
        <DigestMethod Algorithm="http://www.w3.org/2001/04/xmlenc#sha256"/>
        <DigestValue>Eqv1RKHRBdYKefR7ejGuXvvY3q+E4XwFHkL4Lh0S3cY=</DigestValue>
      </Reference>
      <Reference URI="/xl/worksheets/sheet6.xml?ContentType=application/vnd.openxmlformats-officedocument.spreadsheetml.worksheet+xml">
        <DigestMethod Algorithm="http://www.w3.org/2001/04/xmlenc#sha256"/>
        <DigestValue>BAU5S5WwCzlFW2lJ2V+TOnJWDFNM4Aeb7IQZ87sLPqQ=</DigestValue>
      </Reference>
      <Reference URI="/xl/worksheets/sheet7.xml?ContentType=application/vnd.openxmlformats-officedocument.spreadsheetml.worksheet+xml">
        <DigestMethod Algorithm="http://www.w3.org/2001/04/xmlenc#sha256"/>
        <DigestValue>IwP1+9lVNpT781hCg/ioNPwJVo0VmG3TfhSymoMPjKQ=</DigestValue>
      </Reference>
      <Reference URI="/xl/worksheets/sheet8.xml?ContentType=application/vnd.openxmlformats-officedocument.spreadsheetml.worksheet+xml">
        <DigestMethod Algorithm="http://www.w3.org/2001/04/xmlenc#sha256"/>
        <DigestValue>apwwGZNVjpQ3NB4XDukUxpEK0UccbxZbrpsrbl8xavo=</DigestValue>
      </Reference>
      <Reference URI="/xl/worksheets/sheet9.xml?ContentType=application/vnd.openxmlformats-officedocument.spreadsheetml.worksheet+xml">
        <DigestMethod Algorithm="http://www.w3.org/2001/04/xmlenc#sha256"/>
        <DigestValue>LXt9uxb2/qgPNFhmAgSwgqD5fbExQFd0RfpAWV4mfNA=</DigestValue>
      </Reference>
    </Manifest>
    <SignatureProperties>
      <SignatureProperty Id="idSignatureTime" Target="#idPackageSignature">
        <mdssi:SignatureTime xmlns:mdssi="http://schemas.openxmlformats.org/package/2006/digital-signature">
          <mdssi:Format>YYYY-MM-DDThh:mm:ssTZD</mdssi:Format>
          <mdssi:Value>2019-12-03T19:42:42Z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2019-12-03T19:42:42Z</xd:SigningTime>
          <xd:SigningCertificate>
            <xd:Cert>
              <xd:CertDigest>
                <DigestMethod Algorithm="http://www.w3.org/2001/04/xmlenc#sha256"/>
                <DigestValue>1CGwxpmmyR9IDgYUBiknvGBzb8YGXj5cF/7VXcafjvc=</DigestValue>
              </xd:CertDigest>
              <xd:IssuerSerial>
                <X509IssuerName>C=PY, O=DOCUMENTA S.A., CN=CA-DOCUMENTA S.A., SERIALNUMBER=RUC 80050172-1</X509IssuerName>
                <X509SerialNumber>5302782541383453237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2mHbP8o2V7npg+o2LJ2NAjLiDunsL6TtSrrhywHnhxw=</DigestValue>
    </Reference>
    <Reference Type="http://www.w3.org/2000/09/xmldsig#Object" URI="#idOfficeObject">
      <DigestMethod Algorithm="http://www.w3.org/2001/04/xmlenc#sha256"/>
      <DigestValue>t9b9z/yOU8FUeCWXPzsmsv093a89XU3jw7UVKnwC3EE=</DigestValue>
    </Reference>
    <Reference Type="http://uri.etsi.org/01903#SignedProperties" URI="#idSignedProperties">
      <Transforms>
        <Transform Algorithm="http://www.w3.org/TR/2001/REC-xml-c14n-20010315"/>
      </Transforms>
      <DigestMethod Algorithm="http://www.w3.org/2001/04/xmlenc#sha256"/>
      <DigestValue>CrTt96m9U7sgVUms1npK++YPdAeeBwl39ZNfiUAANEQ=</DigestValue>
    </Reference>
  </SignedInfo>
  <SignatureValue>RzunoQvi78sH8fXC3P1uGAzidt214pxWgdKomFcUL6f5eQjkKNcNVxuro3b4EFixT5DiBzMDZLej
s9yXu5jVQUe5QX0eOtbeZA1Q3w3a1u/27+vPAzmbpCDbI7h6rWHE+ar7G420AgXP8wXRtymOUFM1
Ag/qK34Ag4YXw6YHu7T+T11YcRhJZYJkh06CAMHRxjHLsKF/a7VM6V3UeUhfJraerKvYQqFHdJfQ
+4e85WTJdvrqclcijQrqCUrPtjFPswT9jgSZxE6Zw7bQK+3ANIPKKvbSS6l0dbnev1UtlxblWIhS
u1tfEcSODXjKrt6P0IpJBUZ3aMYRQM+lJzLiuA==</SignatureValue>
  <KeyInfo>
    <X509Data>
      <X509Certificate>MIIIDTCCBfWgAwIBAgIIUihOVl+OcfkwDQYJKoZIhvcNAQELBQAwWzEXMBUGA1UEBRMOUlVDIDgwMDUwMTcyLTExGjAYBgNVBAMTEUNBLURPQ1VNRU5UQSBTLkEuMRcwFQYDVQQKEw5ET0NVTUVOVEEgUy5BLjELMAkGA1UEBhMCUFkwHhcNMTkwMzA1MTQyNjI1WhcNMjEwMzA0MTQzNjI1WjCBrDELMAkGA1UEBhMCUFkxGDAWBgNVBAQMD1NBTExVU1RSTyBNQVJJTjERMA8GA1UEBRMIQ0k0NDE3MDExGTAXBgNVBCoMEEFMQkVSVE8gQ0FZRVRBTk8xFzAVBgNVBAoMDlBFUlNPTkEgRklTSUNBMREwDwYDVQQLDAhGSVJNQSBGMjEpMCcGA1UEAwwgQUxCRVJUTyBDQVlFVEFOTyBTQUxMVVNUUk8gTUFSSU4wggEiMA0GCSqGSIb3DQEBAQUAA4IBDwAwggEKAoIBAQC3j8RB0WtWM3LjECVAJBunCJPSbcSC2ZkT2CxPJHLES30anf8RuLzmbj2EVC4x8u1n77ItKwdVbBPP7sI6q954goBpirOneRki9ooTrd6X4CAVdRpBCkO5cGRMAr0Qt69GUxA1j7pZJqQ4HuMu8m+QmURr7l8Q0cFTXckYwAuP/UjHOEEjZrtAlGgnacu4BpkYutFWD3lZJ2ODqEk8rqtWGcDtcqVHkq3o/ySuERhMg0QGPZEWIZqDqnr0syUDtBPRwFu6eA7a5KJRrv+lTngX9i+hWOHalH4cXZlql7iluTXtJ1wf3+tjgLv9W/jMpxYsSHyMmp+NNkIlTL4bV1M7AgMBAAGjggOBMIIDfTAMBgNVHRMBAf8EAjAAMA4GA1UdDwEB/wQEAwIF4DAqBgNVHSUBAf8EIDAeBggrBgEFBQcDAQYIKwYBBQUHAwIGCCsGAQUFBwMEMB0GA1UdDgQWBBQrFQ8RekwAU8ta2feF2U7fGElJw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c2FsbHVzdHJvQHNhbGx1c3Ryb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2q4EHva9OO9DLeb5qDkXm45edsrWLeHYZevnOWSADoVSs7/E7KZ2Jadu3SPmR7CPoTSwMuH3s8224yBjMdwb/omTa1XA25AJtWVhQTvmVMjr7TrEPjf8vXL3C/cfFZOFWIjqli+qlWX4ZgcwrOR8sVu/fIfSuTCZtoQwovAO4Jm3W5l0f2YGxIbDPFHD6fcijzIs2ogWpgrm4s58Robbaj19sU2D+rwl0i961a5ql+wJ2fAqglT3QflxKN7bE/49uUhAWr0xHCHakywyr8QrkdXLEf5nx5jf+XBNBXSRTw6J9vIDjo2bXZyyDVF7tdZzcuS/w81cv1YNXisaHegyEBwbtW4dPgO4opdfxQoQ8C6dfYwgYM2JDEbQndHm9qFD0XedFT1QgMmPA2p69Y9UixVS2yTZ0nuem5AbgXrwbNKsNEN7yLuidHm8sIl9onoZX3j55N5hEhlvZzc2wKv1iTCnk32j6hrF/tkv8RBlOPFfTmjvD4rhlLixJW3fP7Er6rbdgg7OZL0lyYvCDKXqJRObl5kN2RubBSCJWQQVQHgcSYkU5H39z4xdNpSE1J/NLJ7QQSw2ak/0hUPtilQfWlnpBXQ9JnkYPX6zHgpK5GDQhj671Iw0Slbgdmsx2W2ENIxkvycf6CV+KzFiCdMc8EMmw8FLvZpgDQewcCiIeU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5o3w8iMC76q/eqXlnwRDaS8g1vaUH2G/QVxYpz2llhM=</DigestValue>
      </Reference>
      <Reference URI="/xl/calcChain.xml?ContentType=application/vnd.openxmlformats-officedocument.spreadsheetml.calcChain+xml">
        <DigestMethod Algorithm="http://www.w3.org/2001/04/xmlenc#sha256"/>
        <DigestValue>PNXwVJvdc7roAwYYlQ0Ert7REMgJtUc2VOVYIziC8hc=</DigestValue>
      </Reference>
      <Reference URI="/xl/comments1.xml?ContentType=application/vnd.openxmlformats-officedocument.spreadsheetml.comments+xml">
        <DigestMethod Algorithm="http://www.w3.org/2001/04/xmlenc#sha256"/>
        <DigestValue>nQiVH/6d59RAa6dFCHBh0NmUmKomDg2sQYKbqx651K0=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vmlDrawing1.vml?ContentType=application/vnd.openxmlformats-officedocument.vmlDrawing">
        <DigestMethod Algorithm="http://www.w3.org/2001/04/xmlenc#sha256"/>
        <DigestValue>15o76GEaY/RSueVQtMOunqDb1QN4hXojO805OuX5wTw=</DigestValue>
      </Reference>
      <Reference URI="/xl/drawings/vmlDrawing10.vml?ContentType=application/vnd.openxmlformats-officedocument.vmlDrawing">
        <DigestMethod Algorithm="http://www.w3.org/2001/04/xmlenc#sha256"/>
        <DigestValue>T9qqQsCsD+OSkU6sqGHkG9qCkE2kRBAyChI4cMD5HD4=</DigestValue>
      </Reference>
      <Reference URI="/xl/drawings/vmlDrawing11.vml?ContentType=application/vnd.openxmlformats-officedocument.vmlDrawing">
        <DigestMethod Algorithm="http://www.w3.org/2001/04/xmlenc#sha256"/>
        <DigestValue>Idf4SoyWK8DZpsOnhycdPIghsZ3Tl0BZ8vnXjewPNNQ=</DigestValue>
      </Reference>
      <Reference URI="/xl/drawings/vmlDrawing12.vml?ContentType=application/vnd.openxmlformats-officedocument.vmlDrawing">
        <DigestMethod Algorithm="http://www.w3.org/2001/04/xmlenc#sha256"/>
        <DigestValue>pLk/TMzMQwQtsl9BW2O2xSPX55Qg0YP95dsSNE/jQhc=</DigestValue>
      </Reference>
      <Reference URI="/xl/drawings/vmlDrawing13.vml?ContentType=application/vnd.openxmlformats-officedocument.vmlDrawing">
        <DigestMethod Algorithm="http://www.w3.org/2001/04/xmlenc#sha256"/>
        <DigestValue>oorGChVFHp70EEqe8zMXMgfZA6eNSHTzUqDUT3Y6rKA=</DigestValue>
      </Reference>
      <Reference URI="/xl/drawings/vmlDrawing14.vml?ContentType=application/vnd.openxmlformats-officedocument.vmlDrawing">
        <DigestMethod Algorithm="http://www.w3.org/2001/04/xmlenc#sha256"/>
        <DigestValue>8W16ao+COn82fwzMo0ns2uWPHj8v0c/ImKghJQhws+s=</DigestValue>
      </Reference>
      <Reference URI="/xl/drawings/vmlDrawing15.vml?ContentType=application/vnd.openxmlformats-officedocument.vmlDrawing">
        <DigestMethod Algorithm="http://www.w3.org/2001/04/xmlenc#sha256"/>
        <DigestValue>6544BKsgEF7xQu2uGVDNlq7oBMHNg+Oe5N2RnJZVKrY=</DigestValue>
      </Reference>
      <Reference URI="/xl/drawings/vmlDrawing16.vml?ContentType=application/vnd.openxmlformats-officedocument.vmlDrawing">
        <DigestMethod Algorithm="http://www.w3.org/2001/04/xmlenc#sha256"/>
        <DigestValue>EkZqXhmUrAO8qyPtovBJzj9HsSIYLkVZtf5RbpaPn+0=</DigestValue>
      </Reference>
      <Reference URI="/xl/drawings/vmlDrawing17.vml?ContentType=application/vnd.openxmlformats-officedocument.vmlDrawing">
        <DigestMethod Algorithm="http://www.w3.org/2001/04/xmlenc#sha256"/>
        <DigestValue>Xb82TqMJHXdh/SYX0OCRtJdwRX8DFbL5G7IQScmFlBQ=</DigestValue>
      </Reference>
      <Reference URI="/xl/drawings/vmlDrawing18.vml?ContentType=application/vnd.openxmlformats-officedocument.vmlDrawing">
        <DigestMethod Algorithm="http://www.w3.org/2001/04/xmlenc#sha256"/>
        <DigestValue>lo1FGDRSDz2La2c2fOinNaNmyLW58gfS4D4beCqjQrQ=</DigestValue>
      </Reference>
      <Reference URI="/xl/drawings/vmlDrawing19.vml?ContentType=application/vnd.openxmlformats-officedocument.vmlDrawing">
        <DigestMethod Algorithm="http://www.w3.org/2001/04/xmlenc#sha256"/>
        <DigestValue>HfM5NP5QL4t2YI1yMPc8R2aIifhEtTl4hNeyz93/bws=</DigestValue>
      </Reference>
      <Reference URI="/xl/drawings/vmlDrawing2.vml?ContentType=application/vnd.openxmlformats-officedocument.vmlDrawing">
        <DigestMethod Algorithm="http://www.w3.org/2001/04/xmlenc#sha256"/>
        <DigestValue>C1Pzda3ipWOo9q3AyFZ8lLfHEe6oa3Z31VmEF+29vNM=</DigestValue>
      </Reference>
      <Reference URI="/xl/drawings/vmlDrawing20.vml?ContentType=application/vnd.openxmlformats-officedocument.vmlDrawing">
        <DigestMethod Algorithm="http://www.w3.org/2001/04/xmlenc#sha256"/>
        <DigestValue>bsvQbjUpkmtllbhtvSjMRJFC8OLFA29YjBCdkJKwDXQ=</DigestValue>
      </Reference>
      <Reference URI="/xl/drawings/vmlDrawing21.vml?ContentType=application/vnd.openxmlformats-officedocument.vmlDrawing">
        <DigestMethod Algorithm="http://www.w3.org/2001/04/xmlenc#sha256"/>
        <DigestValue>Jq/3EJ/zIl+hmYmcJdeigxifIz686AD2O9gHacSaH0Y=</DigestValue>
      </Reference>
      <Reference URI="/xl/drawings/vmlDrawing22.vml?ContentType=application/vnd.openxmlformats-officedocument.vmlDrawing">
        <DigestMethod Algorithm="http://www.w3.org/2001/04/xmlenc#sha256"/>
        <DigestValue>vFw5q15xmE6a0yZcEHMxJHygYQoxulQbbbLjpK4BhLA=</DigestValue>
      </Reference>
      <Reference URI="/xl/drawings/vmlDrawing23.vml?ContentType=application/vnd.openxmlformats-officedocument.vmlDrawing">
        <DigestMethod Algorithm="http://www.w3.org/2001/04/xmlenc#sha256"/>
        <DigestValue>Uz84lLkDTn1zLl0iwiX4EeFmOdTp+oyopEhtB4wxHaE=</DigestValue>
      </Reference>
      <Reference URI="/xl/drawings/vmlDrawing24.vml?ContentType=application/vnd.openxmlformats-officedocument.vmlDrawing">
        <DigestMethod Algorithm="http://www.w3.org/2001/04/xmlenc#sha256"/>
        <DigestValue>UZux/mUBYHqiaAqvlrlUZf8ZBfdvjTb7GCg/o9S5KSc=</DigestValue>
      </Reference>
      <Reference URI="/xl/drawings/vmlDrawing25.vml?ContentType=application/vnd.openxmlformats-officedocument.vmlDrawing">
        <DigestMethod Algorithm="http://www.w3.org/2001/04/xmlenc#sha256"/>
        <DigestValue>5t+nE71ENHrWzFO6zQGSU+OaeNBQ9ylrMdOET/CX4Hc=</DigestValue>
      </Reference>
      <Reference URI="/xl/drawings/vmlDrawing3.vml?ContentType=application/vnd.openxmlformats-officedocument.vmlDrawing">
        <DigestMethod Algorithm="http://www.w3.org/2001/04/xmlenc#sha256"/>
        <DigestValue>tE+6LFQYc2OcKwC3Y7uM2gda33KVefSJ8/ANDg4deQo=</DigestValue>
      </Reference>
      <Reference URI="/xl/drawings/vmlDrawing4.vml?ContentType=application/vnd.openxmlformats-officedocument.vmlDrawing">
        <DigestMethod Algorithm="http://www.w3.org/2001/04/xmlenc#sha256"/>
        <DigestValue>CthAPf4k/Z/N0Io9k/8tfplSZqvXoPsaz3unTPMzpv8=</DigestValue>
      </Reference>
      <Reference URI="/xl/drawings/vmlDrawing5.vml?ContentType=application/vnd.openxmlformats-officedocument.vmlDrawing">
        <DigestMethod Algorithm="http://www.w3.org/2001/04/xmlenc#sha256"/>
        <DigestValue>TsHUkbA2x6djTBcstVH8E04sN/lDfxZor8eoIn0q1FM=</DigestValue>
      </Reference>
      <Reference URI="/xl/drawings/vmlDrawing6.vml?ContentType=application/vnd.openxmlformats-officedocument.vmlDrawing">
        <DigestMethod Algorithm="http://www.w3.org/2001/04/xmlenc#sha256"/>
        <DigestValue>AgoMMbXv7P1qxpMNhpupeLKiwAhLUT9qMCvsP5bgRus=</DigestValue>
      </Reference>
      <Reference URI="/xl/drawings/vmlDrawing7.vml?ContentType=application/vnd.openxmlformats-officedocument.vmlDrawing">
        <DigestMethod Algorithm="http://www.w3.org/2001/04/xmlenc#sha256"/>
        <DigestValue>BS8OLMIuEi2O2Y0D9+Rbg5N6ZCDT8Rq963D4y1MwcNU=</DigestValue>
      </Reference>
      <Reference URI="/xl/drawings/vmlDrawing8.vml?ContentType=application/vnd.openxmlformats-officedocument.vmlDrawing">
        <DigestMethod Algorithm="http://www.w3.org/2001/04/xmlenc#sha256"/>
        <DigestValue>k4rXbNlcPaaW8+S5gJxN1NvVC3sEi1GNpnyPxMcoA54=</DigestValue>
      </Reference>
      <Reference URI="/xl/drawings/vmlDrawing9.vml?ContentType=application/vnd.openxmlformats-officedocument.vmlDrawing">
        <DigestMethod Algorithm="http://www.w3.org/2001/04/xmlenc#sha256"/>
        <DigestValue>XV0BGZm0Xtw719XO8VlAoOuHbqXQ0idlZLFV0JPGsnw=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6U8sulRxHvrK8uuYwUShR+kTu/zx7f9o+CbvXX8BrDg=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2yKMb5txoAFmZ34b41U7BrLzuVxB6d1X/ig9nKOc610=</DigestValue>
      </Reference>
      <Reference URI="/xl/externalLinks/externalLink1.xml?ContentType=application/vnd.openxmlformats-officedocument.spreadsheetml.externalLink+xml">
        <DigestMethod Algorithm="http://www.w3.org/2001/04/xmlenc#sha256"/>
        <DigestValue>DIXBy4vZdxC/lsWGtZf6voJ833yE8YC+pazz1uxvfuY=</DigestValue>
      </Reference>
      <Reference URI="/xl/externalLinks/externalLink2.xml?ContentType=application/vnd.openxmlformats-officedocument.spreadsheetml.externalLink+xml">
        <DigestMethod Algorithm="http://www.w3.org/2001/04/xmlenc#sha256"/>
        <DigestValue>F2NhMTRAG9X9gBIr5k2/ntXQQrlixjLNSB02/NIeSaI=</DigestValue>
      </Reference>
      <Reference URI="/xl/media/image1.emf?ContentType=image/x-emf">
        <DigestMethod Algorithm="http://www.w3.org/2001/04/xmlenc#sha256"/>
        <DigestValue>x54jxCMKkvz3uuGlurvZgRkLmUqOcKjh5fsioVsFW7M=</DigestValue>
      </Reference>
      <Reference URI="/xl/media/image2.emf?ContentType=image/x-emf">
        <DigestMethod Algorithm="http://www.w3.org/2001/04/xmlenc#sha256"/>
        <DigestValue>VMWXqSsg1A2hW6J3Yho41hc+AQjUKCdxu2zTHaJzrDc=</DigestValue>
      </Reference>
      <Reference URI="/xl/media/image3.emf?ContentType=image/x-emf">
        <DigestMethod Algorithm="http://www.w3.org/2001/04/xmlenc#sha256"/>
        <DigestValue>W7UNfnO/73IEcQ7DiZEQrJiVZzMO5IflnqHMxlOQ3Jo=</DigestValue>
      </Reference>
      <Reference URI="/xl/media/image4.png?ContentType=image/png">
        <DigestMethod Algorithm="http://www.w3.org/2001/04/xmlenc#sha256"/>
        <DigestValue>qOZVhAJjyYziaOxoEY0J/UyvhVr/vpPN0nQhVAKv+tU=</DigestValue>
      </Reference>
      <Reference URI="/xl/printerSettings/printerSettings1.bin?ContentType=application/vnd.openxmlformats-officedocument.spreadsheetml.printerSettings">
        <DigestMethod Algorithm="http://www.w3.org/2001/04/xmlenc#sha256"/>
        <DigestValue>Em3Etuz4fxD0qO2CHRp1GFqEWDkjy6n02DwvTPSl6hE=</DigestValue>
      </Reference>
      <Reference URI="/xl/printerSettings/printerSettings10.bin?ContentType=application/vnd.openxmlformats-officedocument.spreadsheetml.printerSettings">
        <DigestMethod Algorithm="http://www.w3.org/2001/04/xmlenc#sha256"/>
        <DigestValue>YJHxa8/CccAnayrAEnyynIHIK0z8GOAJAFV7x96eAHw=</DigestValue>
      </Reference>
      <Reference URI="/xl/printerSettings/printerSettings11.bin?ContentType=application/vnd.openxmlformats-officedocument.spreadsheetml.printerSettings">
        <DigestMethod Algorithm="http://www.w3.org/2001/04/xmlenc#sha256"/>
        <DigestValue>mYM1slgC3VAntknNvihjwdFkfwIfeF68UvyOyPkUvp8=</DigestValue>
      </Reference>
      <Reference URI="/xl/printerSettings/printerSettings12.bin?ContentType=application/vnd.openxmlformats-officedocument.spreadsheetml.printerSettings">
        <DigestMethod Algorithm="http://www.w3.org/2001/04/xmlenc#sha256"/>
        <DigestValue>YJHxa8/CccAnayrAEnyynIHIK0z8GOAJAFV7x96eAHw=</DigestValue>
      </Reference>
      <Reference URI="/xl/printerSettings/printerSettings13.bin?ContentType=application/vnd.openxmlformats-officedocument.spreadsheetml.printerSettings">
        <DigestMethod Algorithm="http://www.w3.org/2001/04/xmlenc#sha256"/>
        <DigestValue>YJHxa8/CccAnayrAEnyynIHIK0z8GOAJAFV7x96eAHw=</DigestValue>
      </Reference>
      <Reference URI="/xl/printerSettings/printerSettings14.bin?ContentType=application/vnd.openxmlformats-officedocument.spreadsheetml.printerSettings">
        <DigestMethod Algorithm="http://www.w3.org/2001/04/xmlenc#sha256"/>
        <DigestValue>6YtT1rorssSAuVEZda/9sT/07gqpqlCbmaU71Ecfh5w=</DigestValue>
      </Reference>
      <Reference URI="/xl/printerSettings/printerSettings15.bin?ContentType=application/vnd.openxmlformats-officedocument.spreadsheetml.printerSettings">
        <DigestMethod Algorithm="http://www.w3.org/2001/04/xmlenc#sha256"/>
        <DigestValue>3w8TNipWRUmssKFciRNPXIQh0qJbAR/eu/9xgeTrS48=</DigestValue>
      </Reference>
      <Reference URI="/xl/printerSettings/printerSettings16.bin?ContentType=application/vnd.openxmlformats-officedocument.spreadsheetml.printerSettings">
        <DigestMethod Algorithm="http://www.w3.org/2001/04/xmlenc#sha256"/>
        <DigestValue>6YtT1rorssSAuVEZda/9sT/07gqpqlCbmaU71Ecfh5w=</DigestValue>
      </Reference>
      <Reference URI="/xl/printerSettings/printerSettings17.bin?ContentType=application/vnd.openxmlformats-officedocument.spreadsheetml.printerSettings">
        <DigestMethod Algorithm="http://www.w3.org/2001/04/xmlenc#sha256"/>
        <DigestValue>YJHxa8/CccAnayrAEnyynIHIK0z8GOAJAFV7x96eAHw=</DigestValue>
      </Reference>
      <Reference URI="/xl/printerSettings/printerSettings18.bin?ContentType=application/vnd.openxmlformats-officedocument.spreadsheetml.printerSettings">
        <DigestMethod Algorithm="http://www.w3.org/2001/04/xmlenc#sha256"/>
        <DigestValue>JDH9DhnaAhutvxDa35cD7MNr1AWbiFNJo5QTiJS8i0k=</DigestValue>
      </Reference>
      <Reference URI="/xl/printerSettings/printerSettings19.bin?ContentType=application/vnd.openxmlformats-officedocument.spreadsheetml.printerSettings">
        <DigestMethod Algorithm="http://www.w3.org/2001/04/xmlenc#sha256"/>
        <DigestValue>JDH9DhnaAhutvxDa35cD7MNr1AWbiFNJo5QTiJS8i0k=</DigestValue>
      </Reference>
      <Reference URI="/xl/printerSettings/printerSettings2.bin?ContentType=application/vnd.openxmlformats-officedocument.spreadsheetml.printerSettings">
        <DigestMethod Algorithm="http://www.w3.org/2001/04/xmlenc#sha256"/>
        <DigestValue>Em3Etuz4fxD0qO2CHRp1GFqEWDkjy6n02DwvTPSl6hE=</DigestValue>
      </Reference>
      <Reference URI="/xl/printerSettings/printerSettings20.bin?ContentType=application/vnd.openxmlformats-officedocument.spreadsheetml.printerSettings">
        <DigestMethod Algorithm="http://www.w3.org/2001/04/xmlenc#sha256"/>
        <DigestValue>JDH9DhnaAhutvxDa35cD7MNr1AWbiFNJo5QTiJS8i0k=</DigestValue>
      </Reference>
      <Reference URI="/xl/printerSettings/printerSettings21.bin?ContentType=application/vnd.openxmlformats-officedocument.spreadsheetml.printerSettings">
        <DigestMethod Algorithm="http://www.w3.org/2001/04/xmlenc#sha256"/>
        <DigestValue>YJHxa8/CccAnayrAEnyynIHIK0z8GOAJAFV7x96eAHw=</DigestValue>
      </Reference>
      <Reference URI="/xl/printerSettings/printerSettings22.bin?ContentType=application/vnd.openxmlformats-officedocument.spreadsheetml.printerSettings">
        <DigestMethod Algorithm="http://www.w3.org/2001/04/xmlenc#sha256"/>
        <DigestValue>ndK9iH03WRJxWeGBPcuCVxSggBqtSkYxNB7V+DR7trQ=</DigestValue>
      </Reference>
      <Reference URI="/xl/printerSettings/printerSettings23.bin?ContentType=application/vnd.openxmlformats-officedocument.spreadsheetml.printerSettings">
        <DigestMethod Algorithm="http://www.w3.org/2001/04/xmlenc#sha256"/>
        <DigestValue>JDH9DhnaAhutvxDa35cD7MNr1AWbiFNJo5QTiJS8i0k=</DigestValue>
      </Reference>
      <Reference URI="/xl/printerSettings/printerSettings3.bin?ContentType=application/vnd.openxmlformats-officedocument.spreadsheetml.printerSettings">
        <DigestMethod Algorithm="http://www.w3.org/2001/04/xmlenc#sha256"/>
        <DigestValue>mYM1slgC3VAntknNvihjwdFkfwIfeF68UvyOyPkUvp8=</DigestValue>
      </Reference>
      <Reference URI="/xl/printerSettings/printerSettings4.bin?ContentType=application/vnd.openxmlformats-officedocument.spreadsheetml.printerSettings">
        <DigestMethod Algorithm="http://www.w3.org/2001/04/xmlenc#sha256"/>
        <DigestValue>YJHxa8/CccAnayrAEnyynIHIK0z8GOAJAFV7x96eAHw=</DigestValue>
      </Reference>
      <Reference URI="/xl/printerSettings/printerSettings5.bin?ContentType=application/vnd.openxmlformats-officedocument.spreadsheetml.printerSettings">
        <DigestMethod Algorithm="http://www.w3.org/2001/04/xmlenc#sha256"/>
        <DigestValue>JDH9DhnaAhutvxDa35cD7MNr1AWbiFNJo5QTiJS8i0k=</DigestValue>
      </Reference>
      <Reference URI="/xl/printerSettings/printerSettings6.bin?ContentType=application/vnd.openxmlformats-officedocument.spreadsheetml.printerSettings">
        <DigestMethod Algorithm="http://www.w3.org/2001/04/xmlenc#sha256"/>
        <DigestValue>ndK9iH03WRJxWeGBPcuCVxSggBqtSkYxNB7V+DR7trQ=</DigestValue>
      </Reference>
      <Reference URI="/xl/printerSettings/printerSettings7.bin?ContentType=application/vnd.openxmlformats-officedocument.spreadsheetml.printerSettings">
        <DigestMethod Algorithm="http://www.w3.org/2001/04/xmlenc#sha256"/>
        <DigestValue>6YtT1rorssSAuVEZda/9sT/07gqpqlCbmaU71Ecfh5w=</DigestValue>
      </Reference>
      <Reference URI="/xl/printerSettings/printerSettings8.bin?ContentType=application/vnd.openxmlformats-officedocument.spreadsheetml.printerSettings">
        <DigestMethod Algorithm="http://www.w3.org/2001/04/xmlenc#sha256"/>
        <DigestValue>JDH9DhnaAhutvxDa35cD7MNr1AWbiFNJo5QTiJS8i0k=</DigestValue>
      </Reference>
      <Reference URI="/xl/printerSettings/printerSettings9.bin?ContentType=application/vnd.openxmlformats-officedocument.spreadsheetml.printerSettings">
        <DigestMethod Algorithm="http://www.w3.org/2001/04/xmlenc#sha256"/>
        <DigestValue>YJHxa8/CccAnayrAEnyynIHIK0z8GOAJAFV7x96eAHw=</DigestValue>
      </Reference>
      <Reference URI="/xl/sharedStrings.xml?ContentType=application/vnd.openxmlformats-officedocument.spreadsheetml.sharedStrings+xml">
        <DigestMethod Algorithm="http://www.w3.org/2001/04/xmlenc#sha256"/>
        <DigestValue>j+DlmxO1Cgp7GpJv4D06ftiJgsRzrodAKdUGVfYIUaE=</DigestValue>
      </Reference>
      <Reference URI="/xl/styles.xml?ContentType=application/vnd.openxmlformats-officedocument.spreadsheetml.styles+xml">
        <DigestMethod Algorithm="http://www.w3.org/2001/04/xmlenc#sha256"/>
        <DigestValue>meWCuxgVQXcV29N4QOnZXnMi18VXZijy/B0aPQ4MNLQ=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eRkvhBVnWLKhgwxuG/XUkKKh+qtb1fZ+9eXfDSA2EF0=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CI0jqBE2RhfBl0Vg7PgP9zqJwv36K5+CorBmMSv/5ik=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VyQEWtPKC0djlKj+GX61kEogl5PjYCdH2qv08haVv/I=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eoCwv3XZXbAVvNjm0t2DZXb0dstso+uIqd0dzTtEaeY=</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OqvqHcLEkfttfnDTy4tP8SierwrqfkoBvIecTdsQ/3c=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IS1PaaVyonXUeOEGcoiJtrZ3QPifMXZuyBMGyY+3LsY=</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N8tXjhuG89nIwJllHlVgOs4Uoz/IaiDlBMdF2GlbbAc=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nV7+q5WqS2pBe+76vq+SiFAB/AxAnAamS29Gks4TIxU=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8zrimrq7FjI8/eZn69/cLYpfpSM+9Ez+kWooMIJIalY=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MZD/MsZK8WjrcQmHiyhS2SPu1o18gc3cPU0M7xmCrJo=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yPfjbtW3vlRcRl4tZH8U/mv6GwTZguhW3yCAFK32FII=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zFqacEqY5taTUCI/7QTB4+K4iPTAmGuccqmrqqW/eIM=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sheet1.xml?ContentType=application/vnd.openxmlformats-officedocument.spreadsheetml.worksheet+xml">
        <DigestMethod Algorithm="http://www.w3.org/2001/04/xmlenc#sha256"/>
        <DigestValue>SPv6myaKohgObwdUnRln9bdkdo8Bdq1xoZG5KENraS0=</DigestValue>
      </Reference>
      <Reference URI="/xl/worksheets/sheet10.xml?ContentType=application/vnd.openxmlformats-officedocument.spreadsheetml.worksheet+xml">
        <DigestMethod Algorithm="http://www.w3.org/2001/04/xmlenc#sha256"/>
        <DigestValue>o9OKnw1An5rp5Jn2fItv65Sk3QxWhyrdn13nPVwbfjw=</DigestValue>
      </Reference>
      <Reference URI="/xl/worksheets/sheet11.xml?ContentType=application/vnd.openxmlformats-officedocument.spreadsheetml.worksheet+xml">
        <DigestMethod Algorithm="http://www.w3.org/2001/04/xmlenc#sha256"/>
        <DigestValue>0WI5BYniP14mEC1c9cwfST3nSnIlpDAjZBAQDInTUOg=</DigestValue>
      </Reference>
      <Reference URI="/xl/worksheets/sheet12.xml?ContentType=application/vnd.openxmlformats-officedocument.spreadsheetml.worksheet+xml">
        <DigestMethod Algorithm="http://www.w3.org/2001/04/xmlenc#sha256"/>
        <DigestValue>NxuxLBJ7exm60w+tDzq08n273+bmEFjudI4zPFohzA8=</DigestValue>
      </Reference>
      <Reference URI="/xl/worksheets/sheet13.xml?ContentType=application/vnd.openxmlformats-officedocument.spreadsheetml.worksheet+xml">
        <DigestMethod Algorithm="http://www.w3.org/2001/04/xmlenc#sha256"/>
        <DigestValue>hw/ByerzuxjbptKsWaT+BG9joZeZWXj2cf3my/63T/0=</DigestValue>
      </Reference>
      <Reference URI="/xl/worksheets/sheet14.xml?ContentType=application/vnd.openxmlformats-officedocument.spreadsheetml.worksheet+xml">
        <DigestMethod Algorithm="http://www.w3.org/2001/04/xmlenc#sha256"/>
        <DigestValue>RPfLvXZ413fs6fR5gnanLvwWLtlEf4bdxYlfw1lMvS0=</DigestValue>
      </Reference>
      <Reference URI="/xl/worksheets/sheet15.xml?ContentType=application/vnd.openxmlformats-officedocument.spreadsheetml.worksheet+xml">
        <DigestMethod Algorithm="http://www.w3.org/2001/04/xmlenc#sha256"/>
        <DigestValue>tyufoU/CsIHHYLSCThOgDx3xokOlHqj6FTlMzSwjkKg=</DigestValue>
      </Reference>
      <Reference URI="/xl/worksheets/sheet16.xml?ContentType=application/vnd.openxmlformats-officedocument.spreadsheetml.worksheet+xml">
        <DigestMethod Algorithm="http://www.w3.org/2001/04/xmlenc#sha256"/>
        <DigestValue>wzjvy5yv9XE2H4TYY/GSZhgUPtmTQsnBOJ8mMVK2BBU=</DigestValue>
      </Reference>
      <Reference URI="/xl/worksheets/sheet17.xml?ContentType=application/vnd.openxmlformats-officedocument.spreadsheetml.worksheet+xml">
        <DigestMethod Algorithm="http://www.w3.org/2001/04/xmlenc#sha256"/>
        <DigestValue>dfgcr3wH5VJbHjNuj185I9A3RVYS4tKycFEZ7RyuG8M=</DigestValue>
      </Reference>
      <Reference URI="/xl/worksheets/sheet18.xml?ContentType=application/vnd.openxmlformats-officedocument.spreadsheetml.worksheet+xml">
        <DigestMethod Algorithm="http://www.w3.org/2001/04/xmlenc#sha256"/>
        <DigestValue>YjSGU6TNHekUICIX6PEZ3zRKUYeTLauwOfc27o7tXIg=</DigestValue>
      </Reference>
      <Reference URI="/xl/worksheets/sheet19.xml?ContentType=application/vnd.openxmlformats-officedocument.spreadsheetml.worksheet+xml">
        <DigestMethod Algorithm="http://www.w3.org/2001/04/xmlenc#sha256"/>
        <DigestValue>0e0iPqCORfZsRBdTVyI3i6BOKxDpGhH0ayfi/YJl+3Q=</DigestValue>
      </Reference>
      <Reference URI="/xl/worksheets/sheet2.xml?ContentType=application/vnd.openxmlformats-officedocument.spreadsheetml.worksheet+xml">
        <DigestMethod Algorithm="http://www.w3.org/2001/04/xmlenc#sha256"/>
        <DigestValue>fxXh3w5A7/xj9qAooWrX22t3rldbYSHr6VjES0FPgkk=</DigestValue>
      </Reference>
      <Reference URI="/xl/worksheets/sheet20.xml?ContentType=application/vnd.openxmlformats-officedocument.spreadsheetml.worksheet+xml">
        <DigestMethod Algorithm="http://www.w3.org/2001/04/xmlenc#sha256"/>
        <DigestValue>20kjEQkx0TxfsdtdrI+TlUHHcE5XJ05PIYL6Z6ZRetU=</DigestValue>
      </Reference>
      <Reference URI="/xl/worksheets/sheet21.xml?ContentType=application/vnd.openxmlformats-officedocument.spreadsheetml.worksheet+xml">
        <DigestMethod Algorithm="http://www.w3.org/2001/04/xmlenc#sha256"/>
        <DigestValue>cQPj+GJAzw8P9aBvTYzHcuDWjGLPnXm+1VRv2PaBKw0=</DigestValue>
      </Reference>
      <Reference URI="/xl/worksheets/sheet22.xml?ContentType=application/vnd.openxmlformats-officedocument.spreadsheetml.worksheet+xml">
        <DigestMethod Algorithm="http://www.w3.org/2001/04/xmlenc#sha256"/>
        <DigestValue>1pyb+5fQLX2S/V45cIe/bTY5ScZYblauNbAIEVjIb1w=</DigestValue>
      </Reference>
      <Reference URI="/xl/worksheets/sheet23.xml?ContentType=application/vnd.openxmlformats-officedocument.spreadsheetml.worksheet+xml">
        <DigestMethod Algorithm="http://www.w3.org/2001/04/xmlenc#sha256"/>
        <DigestValue>lch6bz6ulK6E4s9WpGnPAmR64gKAijnEXOKButzKIC4=</DigestValue>
      </Reference>
      <Reference URI="/xl/worksheets/sheet3.xml?ContentType=application/vnd.openxmlformats-officedocument.spreadsheetml.worksheet+xml">
        <DigestMethod Algorithm="http://www.w3.org/2001/04/xmlenc#sha256"/>
        <DigestValue>/K+zVb2+VYE4BwMwWurX7onFajrhpUqucgJJAMmbxK4=</DigestValue>
      </Reference>
      <Reference URI="/xl/worksheets/sheet4.xml?ContentType=application/vnd.openxmlformats-officedocument.spreadsheetml.worksheet+xml">
        <DigestMethod Algorithm="http://www.w3.org/2001/04/xmlenc#sha256"/>
        <DigestValue>lgtN4VEqAaKzg1+mxL7z11MR19ATBNB9qNhiu/G/Z6o=</DigestValue>
      </Reference>
      <Reference URI="/xl/worksheets/sheet5.xml?ContentType=application/vnd.openxmlformats-officedocument.spreadsheetml.worksheet+xml">
        <DigestMethod Algorithm="http://www.w3.org/2001/04/xmlenc#sha256"/>
        <DigestValue>Eqv1RKHRBdYKefR7ejGuXvvY3q+E4XwFHkL4Lh0S3cY=</DigestValue>
      </Reference>
      <Reference URI="/xl/worksheets/sheet6.xml?ContentType=application/vnd.openxmlformats-officedocument.spreadsheetml.worksheet+xml">
        <DigestMethod Algorithm="http://www.w3.org/2001/04/xmlenc#sha256"/>
        <DigestValue>BAU5S5WwCzlFW2lJ2V+TOnJWDFNM4Aeb7IQZ87sLPqQ=</DigestValue>
      </Reference>
      <Reference URI="/xl/worksheets/sheet7.xml?ContentType=application/vnd.openxmlformats-officedocument.spreadsheetml.worksheet+xml">
        <DigestMethod Algorithm="http://www.w3.org/2001/04/xmlenc#sha256"/>
        <DigestValue>IwP1+9lVNpT781hCg/ioNPwJVo0VmG3TfhSymoMPjKQ=</DigestValue>
      </Reference>
      <Reference URI="/xl/worksheets/sheet8.xml?ContentType=application/vnd.openxmlformats-officedocument.spreadsheetml.worksheet+xml">
        <DigestMethod Algorithm="http://www.w3.org/2001/04/xmlenc#sha256"/>
        <DigestValue>apwwGZNVjpQ3NB4XDukUxpEK0UccbxZbrpsrbl8xavo=</DigestValue>
      </Reference>
      <Reference URI="/xl/worksheets/sheet9.xml?ContentType=application/vnd.openxmlformats-officedocument.spreadsheetml.worksheet+xml">
        <DigestMethod Algorithm="http://www.w3.org/2001/04/xmlenc#sha256"/>
        <DigestValue>LXt9uxb2/qgPNFhmAgSwgqD5fbExQFd0RfpAWV4mfNA=</DigestValue>
      </Reference>
    </Manifest>
    <SignatureProperties>
      <SignatureProperty Id="idSignatureTime" Target="#idPackageSignature">
        <mdssi:SignatureTime xmlns:mdssi="http://schemas.openxmlformats.org/package/2006/digital-signature">
          <mdssi:Format>YYYY-MM-DDThh:mm:ssTZD</mdssi:Format>
          <mdssi:Value>2019-12-03T19:43:39Z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2019-12-03T19:43:39Z</xd:SigningTime>
          <xd:SigningCertificate>
            <xd:Cert>
              <xd:CertDigest>
                <DigestMethod Algorithm="http://www.w3.org/2001/04/xmlenc#sha256"/>
                <DigestValue>W22soyd/zpua/xPWimqiiYk1c8HsijlVqz7k1Rbm0Fg=</DigestValue>
              </xd:CertDigest>
              <xd:IssuerSerial>
                <X509IssuerName>C=PY, O=DOCUMENTA S.A., CN=CA-DOCUMENTA S.A., SERIALNUMBER=RUC 80050172-1</X509IssuerName>
                <X509SerialNumber>5920067843055841785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17</vt:i4>
      </vt:variant>
    </vt:vector>
  </HeadingPairs>
  <TitlesOfParts>
    <vt:vector size="40" baseType="lpstr">
      <vt:lpstr>presentacion</vt:lpstr>
      <vt:lpstr>NE 1</vt:lpstr>
      <vt:lpstr>NE2</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'1'!Área_de_impresión</vt:lpstr>
      <vt:lpstr>'10'!Área_de_impresión</vt:lpstr>
      <vt:lpstr>'11'!Área_de_impresión</vt:lpstr>
      <vt:lpstr>'12'!Área_de_impresión</vt:lpstr>
      <vt:lpstr>'18'!Área_de_impresión</vt:lpstr>
      <vt:lpstr>'19'!Área_de_impresión</vt:lpstr>
      <vt:lpstr>'2'!Área_de_impresión</vt:lpstr>
      <vt:lpstr>'20'!Área_de_impresión</vt:lpstr>
      <vt:lpstr>'3'!Área_de_impresión</vt:lpstr>
      <vt:lpstr>'4'!Área_de_impresión</vt:lpstr>
      <vt:lpstr>'5'!Área_de_impresión</vt:lpstr>
      <vt:lpstr>'6'!Área_de_impresión</vt:lpstr>
      <vt:lpstr>'7'!Área_de_impresión</vt:lpstr>
      <vt:lpstr>'8'!Área_de_impresión</vt:lpstr>
      <vt:lpstr>'9'!Área_de_impresión</vt:lpstr>
      <vt:lpstr>'NE 1'!Área_de_impresión</vt:lpstr>
      <vt:lpstr>presentacion!Área_de_impresión</vt:lpstr>
    </vt:vector>
  </TitlesOfParts>
  <Company>Salstr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Sallustro</dc:creator>
  <cp:lastModifiedBy>Viviz</cp:lastModifiedBy>
  <cp:lastPrinted>2019-11-01T17:05:58Z</cp:lastPrinted>
  <dcterms:created xsi:type="dcterms:W3CDTF">2010-11-04T08:18:59Z</dcterms:created>
  <dcterms:modified xsi:type="dcterms:W3CDTF">2019-12-03T19:00:08Z</dcterms:modified>
</cp:coreProperties>
</file>